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sw.sharepoint.com/sites/PacificIslandStudy/Shared Documents/General/Report A_The Case for Hydrogen in the PICTs/Appendices/"/>
    </mc:Choice>
  </mc:AlternateContent>
  <xr:revisionPtr revIDLastSave="52" documentId="8_{3A3F4CF7-7A2D-4903-9370-C5C36ECE9074}" xr6:coauthVersionLast="47" xr6:coauthVersionMax="47" xr10:uidLastSave="{99B85D8B-E676-403A-9E17-E23B66F38749}"/>
  <bookViews>
    <workbookView xWindow="-110" yWindow="-110" windowWidth="19420" windowHeight="11500" tabRatio="762" xr2:uid="{6A1AC66B-78AD-4042-BADB-3798AA3F4A33}"/>
  </bookViews>
  <sheets>
    <sheet name="Definitions" sheetId="12" r:id="rId1"/>
    <sheet name="General Data" sheetId="2" r:id="rId2"/>
    <sheet name="Emission Conversions " sheetId="18" r:id="rId3"/>
    <sheet name="Comparison and Overall" sheetId="13" r:id="rId4"/>
    <sheet name="Fiji" sheetId="3" r:id="rId5"/>
    <sheet name="Samoa" sheetId="4" r:id="rId6"/>
    <sheet name="Vanuatu" sheetId="5" r:id="rId7"/>
    <sheet name="Solomon Islands" sheetId="6" r:id="rId8"/>
    <sheet name="Papua New Guinea" sheetId="7" r:id="rId9"/>
    <sheet name="New Caledonia" sheetId="17" r:id="rId10"/>
    <sheet name="Kiribati" sheetId="8" r:id="rId11"/>
    <sheet name="Micronesia" sheetId="10" r:id="rId12"/>
    <sheet name="Tonga" sheetId="11" r:id="rId13"/>
    <sheet name="Cook Islands" sheetId="9" r:id="rId14"/>
    <sheet name="Marshall Islands" sheetId="14" r:id="rId15"/>
    <sheet name="Tuvalu" sheetId="15" r:id="rId16"/>
    <sheet name="Nauru" sheetId="16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0" i="13" l="1"/>
  <c r="G13" i="13"/>
  <c r="L11" i="18"/>
  <c r="L21" i="18" s="1"/>
  <c r="L10" i="18"/>
  <c r="L20" i="18" s="1"/>
  <c r="L9" i="18"/>
  <c r="L19" i="18" s="1"/>
  <c r="L8" i="18"/>
  <c r="L18" i="18" s="1"/>
  <c r="L7" i="18"/>
  <c r="L17" i="18" s="1"/>
  <c r="L6" i="18"/>
  <c r="L16" i="18" s="1"/>
  <c r="E7" i="18"/>
  <c r="E17" i="18" s="1"/>
  <c r="E8" i="18"/>
  <c r="E18" i="18" s="1"/>
  <c r="E9" i="18"/>
  <c r="E19" i="18" s="1"/>
  <c r="E10" i="18"/>
  <c r="E20" i="18" s="1"/>
  <c r="E11" i="18"/>
  <c r="E21" i="18" s="1"/>
  <c r="E6" i="18"/>
  <c r="E16" i="18" s="1"/>
  <c r="F9" i="18"/>
  <c r="G9" i="18" s="1"/>
  <c r="G19" i="18" s="1"/>
  <c r="B39" i="2"/>
  <c r="F7" i="18" s="1"/>
  <c r="B38" i="2"/>
  <c r="D7" i="18" s="1"/>
  <c r="D17" i="18" s="1"/>
  <c r="B25" i="2"/>
  <c r="F10" i="18" l="1"/>
  <c r="M10" i="18" s="1"/>
  <c r="N10" i="18" s="1"/>
  <c r="N20" i="18" s="1"/>
  <c r="F8" i="18"/>
  <c r="G8" i="18" s="1"/>
  <c r="G18" i="18" s="1"/>
  <c r="G7" i="18"/>
  <c r="G17" i="18" s="1"/>
  <c r="M7" i="18"/>
  <c r="F17" i="18"/>
  <c r="M9" i="18"/>
  <c r="D6" i="18"/>
  <c r="F6" i="18"/>
  <c r="F11" i="18"/>
  <c r="F19" i="18"/>
  <c r="K7" i="18"/>
  <c r="K17" i="18" s="1"/>
  <c r="D11" i="18"/>
  <c r="D8" i="18"/>
  <c r="D10" i="18"/>
  <c r="D9" i="18"/>
  <c r="J35" i="13"/>
  <c r="J33" i="13"/>
  <c r="J31" i="13"/>
  <c r="Q35" i="13"/>
  <c r="P35" i="13"/>
  <c r="N35" i="13"/>
  <c r="M35" i="13"/>
  <c r="K35" i="13"/>
  <c r="I35" i="13"/>
  <c r="H35" i="13"/>
  <c r="G35" i="13"/>
  <c r="F35" i="13"/>
  <c r="E35" i="13"/>
  <c r="Q33" i="13"/>
  <c r="P33" i="13"/>
  <c r="N33" i="13"/>
  <c r="M33" i="13"/>
  <c r="K33" i="13"/>
  <c r="I33" i="13"/>
  <c r="H33" i="13"/>
  <c r="G33" i="13"/>
  <c r="F33" i="13"/>
  <c r="E33" i="13"/>
  <c r="F20" i="18" l="1"/>
  <c r="M20" i="18"/>
  <c r="M8" i="18"/>
  <c r="N8" i="18" s="1"/>
  <c r="N18" i="18" s="1"/>
  <c r="F18" i="18"/>
  <c r="G10" i="18"/>
  <c r="G20" i="18" s="1"/>
  <c r="D21" i="18"/>
  <c r="K11" i="18"/>
  <c r="K21" i="18" s="1"/>
  <c r="D16" i="18"/>
  <c r="K6" i="18"/>
  <c r="K16" i="18" s="1"/>
  <c r="M6" i="18"/>
  <c r="G6" i="18"/>
  <c r="G16" i="18" s="1"/>
  <c r="F16" i="18"/>
  <c r="D19" i="18"/>
  <c r="K9" i="18"/>
  <c r="K19" i="18" s="1"/>
  <c r="N9" i="18"/>
  <c r="N19" i="18" s="1"/>
  <c r="M19" i="18"/>
  <c r="N7" i="18"/>
  <c r="N17" i="18" s="1"/>
  <c r="M17" i="18"/>
  <c r="D20" i="18"/>
  <c r="K10" i="18"/>
  <c r="K20" i="18" s="1"/>
  <c r="D18" i="18"/>
  <c r="K8" i="18"/>
  <c r="K18" i="18" s="1"/>
  <c r="M11" i="18"/>
  <c r="G11" i="18"/>
  <c r="G21" i="18" s="1"/>
  <c r="F21" i="18"/>
  <c r="Q51" i="13"/>
  <c r="Q49" i="13"/>
  <c r="P51" i="13"/>
  <c r="P49" i="13"/>
  <c r="O49" i="13"/>
  <c r="O51" i="13" s="1"/>
  <c r="N51" i="13"/>
  <c r="N49" i="13"/>
  <c r="M51" i="13"/>
  <c r="M49" i="13"/>
  <c r="L51" i="13"/>
  <c r="L49" i="13"/>
  <c r="K51" i="13"/>
  <c r="K49" i="13"/>
  <c r="J51" i="13"/>
  <c r="J49" i="13"/>
  <c r="I51" i="13"/>
  <c r="I49" i="13"/>
  <c r="H51" i="13"/>
  <c r="H49" i="13"/>
  <c r="G51" i="13"/>
  <c r="G49" i="13"/>
  <c r="F51" i="13"/>
  <c r="F49" i="13"/>
  <c r="E51" i="13"/>
  <c r="E49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I13" i="13"/>
  <c r="M18" i="18" l="1"/>
  <c r="N11" i="18"/>
  <c r="N21" i="18" s="1"/>
  <c r="M21" i="18"/>
  <c r="N6" i="18"/>
  <c r="N16" i="18" s="1"/>
  <c r="M16" i="18"/>
  <c r="S49" i="13"/>
  <c r="S51" i="13"/>
  <c r="S38" i="13"/>
  <c r="J45" i="13"/>
  <c r="J43" i="13"/>
  <c r="J41" i="13"/>
  <c r="J39" i="13"/>
  <c r="I39" i="13"/>
  <c r="J13" i="13"/>
  <c r="J12" i="13"/>
  <c r="J11" i="13"/>
  <c r="J10" i="13"/>
  <c r="J9" i="13"/>
  <c r="C85" i="17"/>
  <c r="J57" i="13" s="1"/>
  <c r="C26" i="17"/>
  <c r="C29" i="17" s="1"/>
  <c r="C101" i="17"/>
  <c r="C99" i="17"/>
  <c r="C97" i="17"/>
  <c r="C95" i="17"/>
  <c r="C93" i="17"/>
  <c r="C89" i="17"/>
  <c r="C87" i="17"/>
  <c r="C83" i="17"/>
  <c r="J30" i="13" s="1"/>
  <c r="C37" i="17"/>
  <c r="C42" i="17" s="1"/>
  <c r="C44" i="17" s="1"/>
  <c r="C60" i="17" s="1"/>
  <c r="C32" i="17"/>
  <c r="C23" i="17"/>
  <c r="C21" i="17"/>
  <c r="C19" i="17"/>
  <c r="C16" i="17"/>
  <c r="J6" i="13" s="1"/>
  <c r="C100" i="3"/>
  <c r="E47" i="13" s="1"/>
  <c r="C99" i="3"/>
  <c r="Q39" i="13"/>
  <c r="P39" i="13"/>
  <c r="O39" i="13"/>
  <c r="N39" i="13"/>
  <c r="M39" i="13"/>
  <c r="L39" i="13"/>
  <c r="K39" i="13"/>
  <c r="H39" i="13"/>
  <c r="G39" i="13"/>
  <c r="F39" i="13"/>
  <c r="E39" i="13"/>
  <c r="E74" i="13"/>
  <c r="Q37" i="13"/>
  <c r="Q31" i="13"/>
  <c r="Q57" i="13" s="1"/>
  <c r="P45" i="13"/>
  <c r="P43" i="13"/>
  <c r="P41" i="13"/>
  <c r="O37" i="13"/>
  <c r="N45" i="13"/>
  <c r="N43" i="13"/>
  <c r="N41" i="13"/>
  <c r="M45" i="13"/>
  <c r="M43" i="13"/>
  <c r="M41" i="13"/>
  <c r="L45" i="13"/>
  <c r="L43" i="13"/>
  <c r="L41" i="13"/>
  <c r="K45" i="13"/>
  <c r="K43" i="13"/>
  <c r="K41" i="13"/>
  <c r="I45" i="13"/>
  <c r="I43" i="13"/>
  <c r="I41" i="13"/>
  <c r="H45" i="13"/>
  <c r="H43" i="13"/>
  <c r="H41" i="13"/>
  <c r="H37" i="13"/>
  <c r="H31" i="13"/>
  <c r="H57" i="13" s="1"/>
  <c r="G45" i="13"/>
  <c r="G43" i="13"/>
  <c r="G41" i="13"/>
  <c r="G37" i="13"/>
  <c r="G31" i="13"/>
  <c r="G57" i="13" s="1"/>
  <c r="F45" i="13"/>
  <c r="F43" i="13"/>
  <c r="F41" i="13"/>
  <c r="F37" i="13"/>
  <c r="F31" i="13"/>
  <c r="F57" i="13" s="1"/>
  <c r="E31" i="13"/>
  <c r="E57" i="13" s="1"/>
  <c r="E45" i="13"/>
  <c r="E43" i="13"/>
  <c r="E41" i="13"/>
  <c r="E37" i="13"/>
  <c r="C97" i="15"/>
  <c r="C93" i="15"/>
  <c r="C41" i="14"/>
  <c r="C43" i="14"/>
  <c r="C66" i="14" s="1"/>
  <c r="C94" i="9"/>
  <c r="C26" i="5"/>
  <c r="C129" i="7"/>
  <c r="C131" i="7" s="1"/>
  <c r="C92" i="6"/>
  <c r="P11" i="13"/>
  <c r="P10" i="13"/>
  <c r="Q9" i="13"/>
  <c r="P9" i="13"/>
  <c r="N9" i="13"/>
  <c r="L9" i="13"/>
  <c r="K9" i="13"/>
  <c r="I9" i="13"/>
  <c r="H9" i="13"/>
  <c r="G9" i="13"/>
  <c r="F9" i="13"/>
  <c r="E9" i="13"/>
  <c r="B6" i="2"/>
  <c r="H52" i="13" s="1"/>
  <c r="N11" i="13"/>
  <c r="N10" i="13"/>
  <c r="N6" i="13"/>
  <c r="C28" i="16"/>
  <c r="C27" i="16"/>
  <c r="C26" i="16"/>
  <c r="Q8" i="13" s="1"/>
  <c r="C24" i="16"/>
  <c r="C28" i="15"/>
  <c r="C27" i="15"/>
  <c r="C24" i="15"/>
  <c r="C23" i="16"/>
  <c r="C21" i="16"/>
  <c r="C19" i="16"/>
  <c r="C23" i="15"/>
  <c r="C21" i="15"/>
  <c r="C19" i="15"/>
  <c r="C23" i="14"/>
  <c r="C21" i="14"/>
  <c r="C19" i="14"/>
  <c r="C23" i="9"/>
  <c r="C21" i="9"/>
  <c r="C19" i="9"/>
  <c r="C26" i="9"/>
  <c r="N8" i="13" s="1"/>
  <c r="C14" i="9"/>
  <c r="C88" i="16"/>
  <c r="C86" i="16"/>
  <c r="Q13" i="13" s="1"/>
  <c r="C84" i="16"/>
  <c r="C82" i="16"/>
  <c r="C80" i="16"/>
  <c r="C76" i="16"/>
  <c r="Q12" i="13" s="1"/>
  <c r="C74" i="16"/>
  <c r="C72" i="16"/>
  <c r="C70" i="16"/>
  <c r="Q30" i="13" s="1"/>
  <c r="C37" i="16"/>
  <c r="C42" i="16" s="1"/>
  <c r="C44" i="16" s="1"/>
  <c r="C32" i="16"/>
  <c r="C16" i="16"/>
  <c r="Q6" i="13" s="1"/>
  <c r="C88" i="15"/>
  <c r="P12" i="13" s="1"/>
  <c r="C86" i="15"/>
  <c r="C84" i="15"/>
  <c r="P31" i="13" s="1"/>
  <c r="P57" i="13" s="1"/>
  <c r="C82" i="15"/>
  <c r="P30" i="13" s="1"/>
  <c r="C37" i="15"/>
  <c r="C42" i="15" s="1"/>
  <c r="C44" i="15" s="1"/>
  <c r="C58" i="15" s="1"/>
  <c r="C32" i="15"/>
  <c r="C16" i="15"/>
  <c r="P6" i="13" s="1"/>
  <c r="C83" i="14"/>
  <c r="C81" i="14"/>
  <c r="O13" i="13" s="1"/>
  <c r="C79" i="14"/>
  <c r="C77" i="14"/>
  <c r="C75" i="14"/>
  <c r="C32" i="14"/>
  <c r="C29" i="14"/>
  <c r="O8" i="13" s="1"/>
  <c r="C16" i="14"/>
  <c r="O6" i="13" s="1"/>
  <c r="C82" i="11"/>
  <c r="M10" i="13" s="1"/>
  <c r="M13" i="13"/>
  <c r="L13" i="13"/>
  <c r="L11" i="13"/>
  <c r="L10" i="13"/>
  <c r="K11" i="13"/>
  <c r="K10" i="13"/>
  <c r="I10" i="13"/>
  <c r="H11" i="13"/>
  <c r="H10" i="13"/>
  <c r="G11" i="13"/>
  <c r="G10" i="13"/>
  <c r="F11" i="13"/>
  <c r="F10" i="13"/>
  <c r="E11" i="13"/>
  <c r="E10" i="13"/>
  <c r="E8" i="13"/>
  <c r="F44" i="13" l="1"/>
  <c r="G46" i="13"/>
  <c r="P44" i="13"/>
  <c r="F40" i="13"/>
  <c r="N40" i="13"/>
  <c r="J52" i="13"/>
  <c r="L52" i="13"/>
  <c r="I52" i="13"/>
  <c r="H44" i="13"/>
  <c r="K44" i="13"/>
  <c r="M44" i="13"/>
  <c r="F50" i="13"/>
  <c r="E42" i="13"/>
  <c r="F42" i="13"/>
  <c r="G44" i="13"/>
  <c r="H46" i="13"/>
  <c r="N50" i="13"/>
  <c r="K46" i="13"/>
  <c r="M46" i="13"/>
  <c r="P42" i="13"/>
  <c r="E40" i="13"/>
  <c r="M40" i="13"/>
  <c r="I50" i="13"/>
  <c r="J46" i="13"/>
  <c r="M52" i="13"/>
  <c r="Q52" i="13"/>
  <c r="C122" i="4"/>
  <c r="C123" i="4" s="1"/>
  <c r="C127" i="9"/>
  <c r="C129" i="5" s="1"/>
  <c r="G47" i="13" s="1"/>
  <c r="G48" i="13" s="1"/>
  <c r="Q44" i="13"/>
  <c r="I46" i="13"/>
  <c r="H40" i="13"/>
  <c r="P40" i="13"/>
  <c r="J42" i="13"/>
  <c r="J50" i="13"/>
  <c r="O52" i="13"/>
  <c r="Q50" i="13"/>
  <c r="Q46" i="13"/>
  <c r="H42" i="13"/>
  <c r="K42" i="13"/>
  <c r="M42" i="13"/>
  <c r="Q40" i="13"/>
  <c r="J44" i="13"/>
  <c r="O50" i="13"/>
  <c r="G50" i="13"/>
  <c r="L50" i="13"/>
  <c r="E52" i="13"/>
  <c r="I40" i="13"/>
  <c r="G52" i="13"/>
  <c r="F52" i="13"/>
  <c r="N52" i="13"/>
  <c r="K50" i="13"/>
  <c r="Q42" i="13"/>
  <c r="E46" i="13"/>
  <c r="P46" i="13"/>
  <c r="G40" i="13"/>
  <c r="O40" i="13"/>
  <c r="C142" i="7"/>
  <c r="I47" i="13" s="1"/>
  <c r="I48" i="13" s="1"/>
  <c r="J40" i="13"/>
  <c r="M50" i="13"/>
  <c r="E50" i="13"/>
  <c r="K52" i="13"/>
  <c r="H50" i="13"/>
  <c r="Q34" i="13"/>
  <c r="Q36" i="13"/>
  <c r="P36" i="13"/>
  <c r="P34" i="13"/>
  <c r="J32" i="13"/>
  <c r="J36" i="13"/>
  <c r="J34" i="13"/>
  <c r="Q32" i="13"/>
  <c r="P32" i="13"/>
  <c r="J37" i="13"/>
  <c r="J8" i="13"/>
  <c r="N37" i="13"/>
  <c r="J21" i="13"/>
  <c r="J22" i="13"/>
  <c r="S45" i="13"/>
  <c r="S41" i="13"/>
  <c r="S39" i="13"/>
  <c r="C52" i="17"/>
  <c r="C46" i="17"/>
  <c r="C50" i="17"/>
  <c r="C58" i="17"/>
  <c r="C56" i="17"/>
  <c r="C54" i="17"/>
  <c r="C48" i="17"/>
  <c r="E48" i="13"/>
  <c r="O44" i="13"/>
  <c r="O46" i="13"/>
  <c r="O42" i="13"/>
  <c r="N46" i="13"/>
  <c r="N44" i="13"/>
  <c r="C117" i="5"/>
  <c r="N42" i="13"/>
  <c r="L44" i="13"/>
  <c r="L40" i="13"/>
  <c r="S43" i="13"/>
  <c r="L42" i="13"/>
  <c r="K40" i="13"/>
  <c r="I44" i="13"/>
  <c r="I42" i="13"/>
  <c r="L46" i="13"/>
  <c r="L48" i="13"/>
  <c r="G42" i="13"/>
  <c r="F46" i="13"/>
  <c r="E44" i="13"/>
  <c r="C90" i="15"/>
  <c r="C98" i="15" s="1"/>
  <c r="P13" i="13" s="1"/>
  <c r="C64" i="14"/>
  <c r="O9" i="13" s="1"/>
  <c r="C49" i="14"/>
  <c r="M9" i="13"/>
  <c r="C130" i="7"/>
  <c r="E22" i="13"/>
  <c r="P22" i="13"/>
  <c r="G22" i="13"/>
  <c r="Q21" i="13"/>
  <c r="S11" i="13"/>
  <c r="S22" i="13" s="1"/>
  <c r="Q22" i="13"/>
  <c r="F22" i="13"/>
  <c r="N21" i="13"/>
  <c r="K22" i="13"/>
  <c r="I22" i="13"/>
  <c r="H22" i="13"/>
  <c r="O22" i="13"/>
  <c r="N22" i="13"/>
  <c r="M22" i="13"/>
  <c r="L22" i="13"/>
  <c r="O21" i="13"/>
  <c r="M21" i="13"/>
  <c r="L21" i="13"/>
  <c r="K21" i="13"/>
  <c r="I21" i="13"/>
  <c r="H21" i="13"/>
  <c r="S10" i="13"/>
  <c r="S21" i="13" s="1"/>
  <c r="G21" i="13"/>
  <c r="F21" i="13"/>
  <c r="E21" i="13"/>
  <c r="P21" i="13"/>
  <c r="C29" i="16"/>
  <c r="C53" i="16"/>
  <c r="C52" i="16"/>
  <c r="C50" i="16"/>
  <c r="C48" i="16"/>
  <c r="C46" i="16"/>
  <c r="C59" i="15"/>
  <c r="C56" i="15"/>
  <c r="C48" i="15"/>
  <c r="C54" i="15"/>
  <c r="C52" i="15"/>
  <c r="C50" i="15"/>
  <c r="C46" i="15"/>
  <c r="C47" i="14"/>
  <c r="C45" i="14"/>
  <c r="C50" i="14"/>
  <c r="C23" i="11"/>
  <c r="C21" i="11"/>
  <c r="C19" i="11"/>
  <c r="C23" i="10"/>
  <c r="C21" i="10"/>
  <c r="C19" i="10"/>
  <c r="C23" i="8"/>
  <c r="C21" i="8"/>
  <c r="C19" i="8"/>
  <c r="C23" i="7"/>
  <c r="C21" i="7"/>
  <c r="C19" i="7"/>
  <c r="C23" i="6"/>
  <c r="C21" i="6"/>
  <c r="C19" i="6"/>
  <c r="C23" i="5"/>
  <c r="C21" i="5"/>
  <c r="C19" i="5"/>
  <c r="C23" i="4"/>
  <c r="C21" i="4"/>
  <c r="C19" i="4"/>
  <c r="C23" i="3"/>
  <c r="C21" i="3"/>
  <c r="C19" i="3"/>
  <c r="C28" i="11"/>
  <c r="C27" i="11"/>
  <c r="C26" i="11"/>
  <c r="C92" i="8"/>
  <c r="C28" i="10"/>
  <c r="C27" i="10"/>
  <c r="C26" i="10"/>
  <c r="C28" i="8"/>
  <c r="C27" i="8"/>
  <c r="C101" i="11"/>
  <c r="C99" i="11"/>
  <c r="C97" i="11"/>
  <c r="C95" i="11"/>
  <c r="C93" i="11"/>
  <c r="C89" i="11"/>
  <c r="M12" i="13" s="1"/>
  <c r="C87" i="11"/>
  <c r="C85" i="11"/>
  <c r="M31" i="13" s="1"/>
  <c r="M57" i="13" s="1"/>
  <c r="C83" i="11"/>
  <c r="M30" i="13" s="1"/>
  <c r="C37" i="11"/>
  <c r="C42" i="11" s="1"/>
  <c r="C32" i="11"/>
  <c r="C16" i="11"/>
  <c r="M6" i="13" s="1"/>
  <c r="C97" i="10"/>
  <c r="C95" i="10"/>
  <c r="L35" i="13" s="1"/>
  <c r="C93" i="10"/>
  <c r="L33" i="13" s="1"/>
  <c r="C91" i="10"/>
  <c r="L31" i="13" s="1"/>
  <c r="L57" i="13" s="1"/>
  <c r="C89" i="10"/>
  <c r="C85" i="10"/>
  <c r="L12" i="13" s="1"/>
  <c r="C83" i="10"/>
  <c r="C81" i="10"/>
  <c r="C79" i="10"/>
  <c r="L30" i="13" s="1"/>
  <c r="C37" i="10"/>
  <c r="C42" i="10" s="1"/>
  <c r="C44" i="10" s="1"/>
  <c r="C32" i="10"/>
  <c r="C16" i="10"/>
  <c r="L6" i="13" s="1"/>
  <c r="C96" i="9"/>
  <c r="N13" i="13"/>
  <c r="C92" i="9"/>
  <c r="C90" i="9"/>
  <c r="C88" i="9"/>
  <c r="C84" i="9"/>
  <c r="N12" i="13" s="1"/>
  <c r="C82" i="9"/>
  <c r="C80" i="9"/>
  <c r="N31" i="13" s="1"/>
  <c r="N57" i="13" s="1"/>
  <c r="C78" i="9"/>
  <c r="N30" i="13" s="1"/>
  <c r="C37" i="9"/>
  <c r="C42" i="9" s="1"/>
  <c r="C44" i="9" s="1"/>
  <c r="C32" i="9"/>
  <c r="C29" i="9"/>
  <c r="C90" i="8"/>
  <c r="K12" i="13" s="1"/>
  <c r="C88" i="8"/>
  <c r="C86" i="8"/>
  <c r="K31" i="13" s="1"/>
  <c r="K57" i="13" s="1"/>
  <c r="C84" i="8"/>
  <c r="K30" i="13" s="1"/>
  <c r="C37" i="8"/>
  <c r="C43" i="8" s="1"/>
  <c r="C32" i="8"/>
  <c r="C16" i="8"/>
  <c r="K6" i="13" s="1"/>
  <c r="C112" i="7"/>
  <c r="C124" i="4" l="1"/>
  <c r="S52" i="13"/>
  <c r="E89" i="13" s="1"/>
  <c r="C108" i="16"/>
  <c r="Q47" i="13" s="1"/>
  <c r="Q48" i="13" s="1"/>
  <c r="S50" i="13"/>
  <c r="E88" i="13" s="1"/>
  <c r="C103" i="14"/>
  <c r="O47" i="13" s="1"/>
  <c r="O48" i="13" s="1"/>
  <c r="C131" i="17"/>
  <c r="J47" i="13" s="1"/>
  <c r="J48" i="13" s="1"/>
  <c r="C135" i="4"/>
  <c r="F47" i="13" s="1"/>
  <c r="F48" i="13" s="1"/>
  <c r="N47" i="13"/>
  <c r="N48" i="13" s="1"/>
  <c r="C132" i="8"/>
  <c r="K47" i="13" s="1"/>
  <c r="K48" i="13" s="1"/>
  <c r="C131" i="11"/>
  <c r="M47" i="13" s="1"/>
  <c r="M48" i="13" s="1"/>
  <c r="L34" i="13"/>
  <c r="L36" i="13"/>
  <c r="N34" i="13"/>
  <c r="N36" i="13"/>
  <c r="M32" i="13"/>
  <c r="M36" i="13"/>
  <c r="M34" i="13"/>
  <c r="K34" i="13"/>
  <c r="K36" i="13"/>
  <c r="N32" i="13"/>
  <c r="L32" i="13"/>
  <c r="K32" i="13"/>
  <c r="L8" i="13"/>
  <c r="L37" i="13"/>
  <c r="M8" i="13"/>
  <c r="M37" i="13"/>
  <c r="J20" i="13"/>
  <c r="S46" i="13"/>
  <c r="E83" i="13" s="1"/>
  <c r="S42" i="13"/>
  <c r="N60" i="13" s="1"/>
  <c r="S40" i="13"/>
  <c r="C59" i="17"/>
  <c r="S44" i="13"/>
  <c r="N61" i="13" s="1"/>
  <c r="C119" i="5"/>
  <c r="C118" i="5"/>
  <c r="P20" i="13"/>
  <c r="C92" i="15"/>
  <c r="C100" i="15"/>
  <c r="C94" i="15"/>
  <c r="C96" i="15"/>
  <c r="C65" i="14"/>
  <c r="O30" i="13" s="1"/>
  <c r="C69" i="14"/>
  <c r="O33" i="13" s="1"/>
  <c r="S33" i="13" s="1"/>
  <c r="E68" i="13" s="1"/>
  <c r="C71" i="14"/>
  <c r="C67" i="14"/>
  <c r="O31" i="13" s="1"/>
  <c r="O57" i="13" s="1"/>
  <c r="Q20" i="13"/>
  <c r="K20" i="13"/>
  <c r="E20" i="13"/>
  <c r="M20" i="13"/>
  <c r="S9" i="13"/>
  <c r="S20" i="13" s="1"/>
  <c r="O20" i="13"/>
  <c r="G20" i="13"/>
  <c r="N20" i="13"/>
  <c r="L20" i="13"/>
  <c r="I20" i="13"/>
  <c r="H20" i="13"/>
  <c r="F20" i="13"/>
  <c r="C102" i="8"/>
  <c r="K13" i="13"/>
  <c r="C45" i="8"/>
  <c r="C59" i="8" s="1"/>
  <c r="C44" i="11"/>
  <c r="C29" i="11"/>
  <c r="C29" i="10"/>
  <c r="C58" i="10"/>
  <c r="C50" i="10"/>
  <c r="C56" i="10"/>
  <c r="C54" i="10"/>
  <c r="C52" i="10"/>
  <c r="C48" i="10"/>
  <c r="C46" i="10"/>
  <c r="C52" i="9"/>
  <c r="C57" i="9"/>
  <c r="C56" i="9"/>
  <c r="C54" i="9"/>
  <c r="C50" i="9"/>
  <c r="C46" i="9"/>
  <c r="C48" i="9"/>
  <c r="C94" i="8"/>
  <c r="C96" i="8"/>
  <c r="C98" i="8"/>
  <c r="C100" i="8"/>
  <c r="C37" i="7"/>
  <c r="C28" i="7"/>
  <c r="C27" i="7"/>
  <c r="C26" i="7"/>
  <c r="O12" i="13" l="1"/>
  <c r="O35" i="13"/>
  <c r="S35" i="13" s="1"/>
  <c r="E70" i="13" s="1"/>
  <c r="C132" i="17"/>
  <c r="O32" i="13"/>
  <c r="O34" i="13"/>
  <c r="I8" i="13"/>
  <c r="I37" i="13"/>
  <c r="E61" i="13"/>
  <c r="L60" i="13"/>
  <c r="G60" i="13"/>
  <c r="K59" i="13"/>
  <c r="E82" i="13"/>
  <c r="K61" i="13"/>
  <c r="G61" i="13"/>
  <c r="H61" i="13"/>
  <c r="M61" i="13"/>
  <c r="J61" i="13"/>
  <c r="P61" i="13"/>
  <c r="F61" i="13"/>
  <c r="Q61" i="13"/>
  <c r="E81" i="13"/>
  <c r="P60" i="13"/>
  <c r="J60" i="13"/>
  <c r="M60" i="13"/>
  <c r="F60" i="13"/>
  <c r="K60" i="13"/>
  <c r="E60" i="13"/>
  <c r="Q60" i="13"/>
  <c r="H60" i="13"/>
  <c r="I61" i="13"/>
  <c r="O61" i="13"/>
  <c r="I60" i="13"/>
  <c r="O60" i="13"/>
  <c r="L61" i="13"/>
  <c r="F59" i="13"/>
  <c r="N59" i="13"/>
  <c r="O59" i="13"/>
  <c r="P59" i="13"/>
  <c r="M59" i="13"/>
  <c r="I59" i="13"/>
  <c r="Q59" i="13"/>
  <c r="J59" i="13"/>
  <c r="G59" i="13"/>
  <c r="H59" i="13"/>
  <c r="E59" i="13"/>
  <c r="L59" i="13"/>
  <c r="C57" i="10"/>
  <c r="C39" i="7"/>
  <c r="C48" i="11"/>
  <c r="C58" i="11"/>
  <c r="C49" i="8"/>
  <c r="C53" i="8"/>
  <c r="C61" i="8"/>
  <c r="C57" i="8"/>
  <c r="C55" i="8"/>
  <c r="C47" i="8"/>
  <c r="C51" i="8"/>
  <c r="C54" i="11"/>
  <c r="C56" i="11"/>
  <c r="C60" i="11"/>
  <c r="C46" i="11"/>
  <c r="C50" i="11"/>
  <c r="C52" i="11"/>
  <c r="C41" i="7"/>
  <c r="C14" i="7"/>
  <c r="C110" i="7"/>
  <c r="C97" i="5"/>
  <c r="C101" i="4"/>
  <c r="C99" i="4"/>
  <c r="C28" i="6"/>
  <c r="C27" i="6"/>
  <c r="C26" i="6"/>
  <c r="H8" i="13" s="1"/>
  <c r="C14" i="6"/>
  <c r="C16" i="6" s="1"/>
  <c r="H6" i="13" s="1"/>
  <c r="C108" i="7"/>
  <c r="C106" i="7"/>
  <c r="C104" i="7"/>
  <c r="C102" i="7"/>
  <c r="C98" i="7"/>
  <c r="I12" i="13" s="1"/>
  <c r="C96" i="7"/>
  <c r="C94" i="7"/>
  <c r="I31" i="13" s="1"/>
  <c r="C92" i="7"/>
  <c r="I30" i="13" s="1"/>
  <c r="C43" i="7"/>
  <c r="C51" i="7" s="1"/>
  <c r="C32" i="7"/>
  <c r="C29" i="7"/>
  <c r="C90" i="6"/>
  <c r="H12" i="13" s="1"/>
  <c r="C88" i="6"/>
  <c r="C86" i="6"/>
  <c r="C84" i="6"/>
  <c r="H30" i="13" s="1"/>
  <c r="C37" i="6"/>
  <c r="C32" i="6"/>
  <c r="C16" i="5"/>
  <c r="G6" i="13" s="1"/>
  <c r="C16" i="3"/>
  <c r="E6" i="13" s="1"/>
  <c r="C28" i="5"/>
  <c r="C27" i="5"/>
  <c r="G8" i="13"/>
  <c r="C14" i="4"/>
  <c r="C16" i="4" s="1"/>
  <c r="F6" i="13" s="1"/>
  <c r="C95" i="5"/>
  <c r="C93" i="5"/>
  <c r="C91" i="5"/>
  <c r="C89" i="5"/>
  <c r="C85" i="5"/>
  <c r="G12" i="13" s="1"/>
  <c r="C83" i="5"/>
  <c r="C81" i="5"/>
  <c r="C79" i="5"/>
  <c r="G30" i="13" s="1"/>
  <c r="C37" i="5"/>
  <c r="C42" i="5" s="1"/>
  <c r="C44" i="5" s="1"/>
  <c r="C32" i="5"/>
  <c r="C132" i="4"/>
  <c r="C136" i="4" s="1"/>
  <c r="C93" i="4"/>
  <c r="C95" i="4"/>
  <c r="C92" i="4"/>
  <c r="C28" i="4"/>
  <c r="C27" i="4"/>
  <c r="C26" i="4"/>
  <c r="F8" i="13" s="1"/>
  <c r="C32" i="4"/>
  <c r="C90" i="4"/>
  <c r="C88" i="4"/>
  <c r="C86" i="4"/>
  <c r="C84" i="4"/>
  <c r="F30" i="13" s="1"/>
  <c r="C37" i="4"/>
  <c r="C102" i="3"/>
  <c r="C88" i="3"/>
  <c r="C95" i="3"/>
  <c r="C93" i="3"/>
  <c r="C91" i="3"/>
  <c r="C89" i="3"/>
  <c r="C28" i="3"/>
  <c r="C27" i="3"/>
  <c r="C32" i="3"/>
  <c r="C37" i="3"/>
  <c r="C43" i="3" s="1"/>
  <c r="C86" i="3"/>
  <c r="E12" i="13" s="1"/>
  <c r="C84" i="3"/>
  <c r="C82" i="3"/>
  <c r="C80" i="3"/>
  <c r="E30" i="13" s="1"/>
  <c r="B12" i="2"/>
  <c r="B13" i="2" s="1"/>
  <c r="B10" i="2"/>
  <c r="O36" i="13" l="1"/>
  <c r="J84" i="13"/>
  <c r="F88" i="13"/>
  <c r="G88" i="13" s="1"/>
  <c r="F82" i="13"/>
  <c r="H82" i="13" s="1"/>
  <c r="C69" i="17"/>
  <c r="C70" i="17" s="1"/>
  <c r="C79" i="17"/>
  <c r="C80" i="17" s="1"/>
  <c r="C67" i="17"/>
  <c r="C68" i="17" s="1"/>
  <c r="C73" i="17"/>
  <c r="C74" i="17" s="1"/>
  <c r="C77" i="17"/>
  <c r="C78" i="17" s="1"/>
  <c r="C75" i="17"/>
  <c r="C76" i="17" s="1"/>
  <c r="C71" i="17"/>
  <c r="C72" i="17" s="1"/>
  <c r="C104" i="8"/>
  <c r="C104" i="4"/>
  <c r="C98" i="9"/>
  <c r="C90" i="16"/>
  <c r="C103" i="17"/>
  <c r="C33" i="17"/>
  <c r="C34" i="17" s="1"/>
  <c r="C35" i="17" s="1"/>
  <c r="C61" i="17"/>
  <c r="C104" i="6"/>
  <c r="C114" i="7"/>
  <c r="C99" i="10"/>
  <c r="C85" i="14"/>
  <c r="C103" i="11"/>
  <c r="C99" i="5"/>
  <c r="C102" i="15"/>
  <c r="C104" i="3"/>
  <c r="F89" i="13"/>
  <c r="F32" i="13"/>
  <c r="F36" i="13"/>
  <c r="F34" i="13"/>
  <c r="E32" i="13"/>
  <c r="E36" i="13"/>
  <c r="E34" i="13"/>
  <c r="I32" i="13"/>
  <c r="I34" i="13"/>
  <c r="I36" i="13"/>
  <c r="G32" i="13"/>
  <c r="G36" i="13"/>
  <c r="G34" i="13"/>
  <c r="H32" i="13"/>
  <c r="H36" i="13"/>
  <c r="H34" i="13"/>
  <c r="C16" i="7"/>
  <c r="I6" i="13" s="1"/>
  <c r="J17" i="13" s="1"/>
  <c r="E93" i="13"/>
  <c r="E94" i="13" s="1"/>
  <c r="I57" i="13"/>
  <c r="S57" i="13" s="1"/>
  <c r="S31" i="13"/>
  <c r="E66" i="13" s="1"/>
  <c r="E84" i="13"/>
  <c r="S61" i="13"/>
  <c r="S60" i="13"/>
  <c r="S59" i="13"/>
  <c r="C78" i="15"/>
  <c r="F80" i="13"/>
  <c r="F81" i="13"/>
  <c r="F83" i="13"/>
  <c r="S30" i="13"/>
  <c r="F12" i="13"/>
  <c r="I23" i="13" s="1"/>
  <c r="C33" i="7"/>
  <c r="C76" i="7"/>
  <c r="C77" i="7" s="1"/>
  <c r="C78" i="7"/>
  <c r="C79" i="7" s="1"/>
  <c r="C58" i="9"/>
  <c r="C68" i="6"/>
  <c r="C69" i="6" s="1"/>
  <c r="C59" i="10"/>
  <c r="C65" i="5"/>
  <c r="C66" i="5" s="1"/>
  <c r="C72" i="6"/>
  <c r="C73" i="6" s="1"/>
  <c r="C69" i="5"/>
  <c r="C70" i="5" s="1"/>
  <c r="C70" i="6"/>
  <c r="C71" i="6" s="1"/>
  <c r="C71" i="5"/>
  <c r="C72" i="5" s="1"/>
  <c r="C73" i="5"/>
  <c r="C74" i="5" s="1"/>
  <c r="B15" i="2"/>
  <c r="C145" i="4"/>
  <c r="C33" i="6"/>
  <c r="C34" i="6" s="1"/>
  <c r="C35" i="6" s="1"/>
  <c r="E13" i="13"/>
  <c r="F13" i="13"/>
  <c r="C74" i="3"/>
  <c r="C75" i="3" s="1"/>
  <c r="C66" i="15"/>
  <c r="C66" i="16"/>
  <c r="C67" i="16" s="1"/>
  <c r="C64" i="16"/>
  <c r="C65" i="16" s="1"/>
  <c r="C62" i="16"/>
  <c r="C63" i="16" s="1"/>
  <c r="C61" i="14"/>
  <c r="C62" i="14" s="1"/>
  <c r="C60" i="16"/>
  <c r="C61" i="16" s="1"/>
  <c r="C59" i="14"/>
  <c r="C60" i="14" s="1"/>
  <c r="C76" i="15"/>
  <c r="C57" i="14"/>
  <c r="C58" i="14" s="1"/>
  <c r="C74" i="15"/>
  <c r="C72" i="15"/>
  <c r="C70" i="15"/>
  <c r="C68" i="15"/>
  <c r="C69" i="10"/>
  <c r="C70" i="10" s="1"/>
  <c r="C67" i="10"/>
  <c r="C68" i="10" s="1"/>
  <c r="C80" i="4"/>
  <c r="C81" i="4" s="1"/>
  <c r="C77" i="11"/>
  <c r="C78" i="11" s="1"/>
  <c r="C75" i="11"/>
  <c r="C76" i="11" s="1"/>
  <c r="C64" i="9"/>
  <c r="C65" i="9" s="1"/>
  <c r="C33" i="15"/>
  <c r="C34" i="15" s="1"/>
  <c r="C35" i="15" s="1"/>
  <c r="C68" i="8"/>
  <c r="C73" i="10"/>
  <c r="C74" i="10" s="1"/>
  <c r="C65" i="10"/>
  <c r="C66" i="10" s="1"/>
  <c r="C74" i="9"/>
  <c r="C75" i="9" s="1"/>
  <c r="C80" i="6"/>
  <c r="C81" i="6" s="1"/>
  <c r="C72" i="9"/>
  <c r="C73" i="9" s="1"/>
  <c r="C78" i="8"/>
  <c r="C72" i="8"/>
  <c r="C33" i="16"/>
  <c r="C34" i="16" s="1"/>
  <c r="C35" i="16" s="1"/>
  <c r="C67" i="11"/>
  <c r="C68" i="11" s="1"/>
  <c r="C70" i="8"/>
  <c r="C88" i="7"/>
  <c r="C89" i="7" s="1"/>
  <c r="C73" i="11"/>
  <c r="C74" i="11" s="1"/>
  <c r="C70" i="9"/>
  <c r="C71" i="9" s="1"/>
  <c r="C76" i="8"/>
  <c r="C80" i="8"/>
  <c r="C71" i="11"/>
  <c r="C72" i="11" s="1"/>
  <c r="C68" i="9"/>
  <c r="C69" i="9" s="1"/>
  <c r="C74" i="8"/>
  <c r="C33" i="14"/>
  <c r="C34" i="14" s="1"/>
  <c r="C35" i="14" s="1"/>
  <c r="C79" i="11"/>
  <c r="C80" i="11" s="1"/>
  <c r="C69" i="11"/>
  <c r="C70" i="11" s="1"/>
  <c r="C66" i="9"/>
  <c r="C67" i="9" s="1"/>
  <c r="C75" i="10"/>
  <c r="C76" i="10" s="1"/>
  <c r="C71" i="10"/>
  <c r="C72" i="10" s="1"/>
  <c r="C33" i="10"/>
  <c r="C34" i="10" s="1"/>
  <c r="C35" i="10" s="1"/>
  <c r="C33" i="8"/>
  <c r="C34" i="8" s="1"/>
  <c r="C35" i="8" s="1"/>
  <c r="C33" i="9"/>
  <c r="C34" i="9" s="1"/>
  <c r="C35" i="9" s="1"/>
  <c r="C51" i="14"/>
  <c r="C60" i="15"/>
  <c r="C33" i="11"/>
  <c r="C34" i="11" s="1"/>
  <c r="C35" i="11" s="1"/>
  <c r="C54" i="16"/>
  <c r="C80" i="7"/>
  <c r="C81" i="7" s="1"/>
  <c r="C76" i="3"/>
  <c r="C77" i="3" s="1"/>
  <c r="C76" i="6"/>
  <c r="C77" i="6" s="1"/>
  <c r="C82" i="7"/>
  <c r="C83" i="7" s="1"/>
  <c r="C62" i="8"/>
  <c r="K29" i="13" s="1"/>
  <c r="C68" i="3"/>
  <c r="C69" i="3" s="1"/>
  <c r="C84" i="7"/>
  <c r="C85" i="7" s="1"/>
  <c r="C78" i="4"/>
  <c r="C79" i="4" s="1"/>
  <c r="C86" i="7"/>
  <c r="C87" i="7" s="1"/>
  <c r="C74" i="6"/>
  <c r="C75" i="6" s="1"/>
  <c r="C78" i="6"/>
  <c r="C79" i="6" s="1"/>
  <c r="C109" i="16"/>
  <c r="C104" i="14"/>
  <c r="C33" i="5"/>
  <c r="C34" i="5" s="1"/>
  <c r="C35" i="5" s="1"/>
  <c r="C67" i="5"/>
  <c r="C68" i="5" s="1"/>
  <c r="C70" i="4"/>
  <c r="C71" i="4" s="1"/>
  <c r="C75" i="5"/>
  <c r="C76" i="5" s="1"/>
  <c r="C61" i="11"/>
  <c r="C108" i="11" s="1"/>
  <c r="C45" i="3"/>
  <c r="C43" i="4"/>
  <c r="C45" i="4" s="1"/>
  <c r="C43" i="6"/>
  <c r="C45" i="6" s="1"/>
  <c r="C53" i="7"/>
  <c r="C67" i="7" s="1"/>
  <c r="C59" i="11"/>
  <c r="C60" i="8"/>
  <c r="C132" i="11"/>
  <c r="C133" i="8"/>
  <c r="C128" i="9"/>
  <c r="C102" i="4"/>
  <c r="C132" i="6"/>
  <c r="C143" i="7"/>
  <c r="C29" i="6"/>
  <c r="C130" i="5"/>
  <c r="C29" i="5"/>
  <c r="C58" i="5"/>
  <c r="C52" i="5"/>
  <c r="C56" i="5"/>
  <c r="C105" i="5" s="1"/>
  <c r="C54" i="5"/>
  <c r="C50" i="5"/>
  <c r="C48" i="5"/>
  <c r="C46" i="5"/>
  <c r="C72" i="3"/>
  <c r="C73" i="3" s="1"/>
  <c r="C33" i="3"/>
  <c r="C34" i="3" s="1"/>
  <c r="C35" i="3" s="1"/>
  <c r="C33" i="4"/>
  <c r="C34" i="4" s="1"/>
  <c r="C35" i="4" s="1"/>
  <c r="C68" i="4"/>
  <c r="C69" i="4" s="1"/>
  <c r="C72" i="4"/>
  <c r="C73" i="4" s="1"/>
  <c r="C74" i="4"/>
  <c r="C75" i="4" s="1"/>
  <c r="C66" i="3"/>
  <c r="C67" i="3" s="1"/>
  <c r="C76" i="4"/>
  <c r="C77" i="4" s="1"/>
  <c r="C70" i="3"/>
  <c r="C71" i="3" s="1"/>
  <c r="C100" i="4"/>
  <c r="C94" i="4"/>
  <c r="C96" i="4"/>
  <c r="C98" i="4"/>
  <c r="C29" i="4"/>
  <c r="C29" i="3"/>
  <c r="C96" i="3"/>
  <c r="C94" i="3"/>
  <c r="C90" i="3"/>
  <c r="C92" i="3"/>
  <c r="H88" i="13" l="1"/>
  <c r="G82" i="13"/>
  <c r="J82" i="13"/>
  <c r="J83" i="13"/>
  <c r="J81" i="13"/>
  <c r="C93" i="16"/>
  <c r="C98" i="16" s="1"/>
  <c r="C100" i="16" s="1"/>
  <c r="C91" i="16"/>
  <c r="C95" i="16" s="1"/>
  <c r="C96" i="16" s="1"/>
  <c r="Q29" i="13"/>
  <c r="J29" i="13"/>
  <c r="C62" i="17"/>
  <c r="C65" i="17"/>
  <c r="C66" i="17" s="1"/>
  <c r="C108" i="17"/>
  <c r="C118" i="17" s="1"/>
  <c r="C110" i="17"/>
  <c r="C121" i="17" s="1"/>
  <c r="C104" i="17"/>
  <c r="C112" i="17" s="1"/>
  <c r="C106" i="17"/>
  <c r="C115" i="17" s="1"/>
  <c r="H89" i="13"/>
  <c r="G89" i="13"/>
  <c r="C88" i="14"/>
  <c r="C93" i="14" s="1"/>
  <c r="C95" i="14" s="1"/>
  <c r="C86" i="14"/>
  <c r="C90" i="14" s="1"/>
  <c r="C92" i="14" s="1"/>
  <c r="O29" i="13"/>
  <c r="C105" i="9"/>
  <c r="C116" i="9" s="1"/>
  <c r="C101" i="9"/>
  <c r="C110" i="9" s="1"/>
  <c r="C103" i="9"/>
  <c r="C113" i="9" s="1"/>
  <c r="C110" i="11"/>
  <c r="C121" i="11" s="1"/>
  <c r="C123" i="11" s="1"/>
  <c r="S32" i="13"/>
  <c r="E65" i="13" s="1"/>
  <c r="S34" i="13"/>
  <c r="E67" i="13" s="1"/>
  <c r="S36" i="13"/>
  <c r="E69" i="13" s="1"/>
  <c r="F17" i="13"/>
  <c r="M17" i="13"/>
  <c r="K17" i="13"/>
  <c r="S6" i="13"/>
  <c r="S17" i="13" s="1"/>
  <c r="Q17" i="13"/>
  <c r="F56" i="13"/>
  <c r="E17" i="13"/>
  <c r="P17" i="13"/>
  <c r="N17" i="13"/>
  <c r="H17" i="13"/>
  <c r="G17" i="13"/>
  <c r="I17" i="13"/>
  <c r="O17" i="13"/>
  <c r="L29" i="13"/>
  <c r="C106" i="10"/>
  <c r="C117" i="10" s="1"/>
  <c r="C100" i="10"/>
  <c r="C108" i="10" s="1"/>
  <c r="C109" i="10" s="1"/>
  <c r="C105" i="8"/>
  <c r="C113" i="8" s="1"/>
  <c r="C111" i="8"/>
  <c r="C122" i="8" s="1"/>
  <c r="L17" i="13"/>
  <c r="C109" i="15"/>
  <c r="C120" i="15" s="1"/>
  <c r="C107" i="15"/>
  <c r="C117" i="15" s="1"/>
  <c r="C105" i="15"/>
  <c r="C114" i="15" s="1"/>
  <c r="M29" i="13"/>
  <c r="C118" i="11"/>
  <c r="P29" i="13"/>
  <c r="C103" i="15"/>
  <c r="C111" i="15" s="1"/>
  <c r="N29" i="13"/>
  <c r="C99" i="9"/>
  <c r="C107" i="9" s="1"/>
  <c r="C104" i="11"/>
  <c r="C112" i="11" s="1"/>
  <c r="F84" i="13"/>
  <c r="J23" i="13"/>
  <c r="I56" i="13"/>
  <c r="G56" i="13"/>
  <c r="J56" i="13"/>
  <c r="C60" i="10"/>
  <c r="C105" i="10" s="1"/>
  <c r="C102" i="10"/>
  <c r="C111" i="10" s="1"/>
  <c r="C104" i="10"/>
  <c r="C114" i="10" s="1"/>
  <c r="H80" i="13"/>
  <c r="G80" i="13"/>
  <c r="C91" i="14"/>
  <c r="C34" i="7"/>
  <c r="C35" i="7" s="1"/>
  <c r="P56" i="13"/>
  <c r="Q56" i="13"/>
  <c r="N56" i="13"/>
  <c r="L56" i="13"/>
  <c r="M56" i="13"/>
  <c r="K56" i="13"/>
  <c r="O56" i="13"/>
  <c r="C62" i="11"/>
  <c r="C106" i="11"/>
  <c r="C115" i="11" s="1"/>
  <c r="C133" i="6"/>
  <c r="H47" i="13"/>
  <c r="E56" i="13"/>
  <c r="C97" i="16"/>
  <c r="H83" i="13"/>
  <c r="G83" i="13"/>
  <c r="H81" i="13"/>
  <c r="G81" i="13"/>
  <c r="H56" i="13"/>
  <c r="C66" i="8"/>
  <c r="C109" i="8"/>
  <c r="C119" i="8" s="1"/>
  <c r="C107" i="8"/>
  <c r="C116" i="8" s="1"/>
  <c r="C62" i="9"/>
  <c r="C63" i="9" s="1"/>
  <c r="C59" i="9"/>
  <c r="C59" i="5"/>
  <c r="C106" i="5"/>
  <c r="M23" i="13"/>
  <c r="L23" i="13"/>
  <c r="Q23" i="13"/>
  <c r="O23" i="13"/>
  <c r="E23" i="13"/>
  <c r="N23" i="13"/>
  <c r="F23" i="13"/>
  <c r="K23" i="13"/>
  <c r="G23" i="13"/>
  <c r="P23" i="13"/>
  <c r="S12" i="13"/>
  <c r="S23" i="13" s="1"/>
  <c r="H23" i="13"/>
  <c r="C63" i="8"/>
  <c r="C63" i="10"/>
  <c r="C64" i="10" s="1"/>
  <c r="C58" i="16"/>
  <c r="C59" i="16" s="1"/>
  <c r="C55" i="16"/>
  <c r="C64" i="15"/>
  <c r="C61" i="15"/>
  <c r="C106" i="15" s="1"/>
  <c r="C55" i="14"/>
  <c r="C56" i="14" s="1"/>
  <c r="C52" i="14"/>
  <c r="C87" i="14" s="1"/>
  <c r="C65" i="11"/>
  <c r="C66" i="11" s="1"/>
  <c r="C57" i="5"/>
  <c r="C59" i="3"/>
  <c r="C60" i="3" s="1"/>
  <c r="E29" i="13" s="1"/>
  <c r="C53" i="3"/>
  <c r="C49" i="3"/>
  <c r="C57" i="3"/>
  <c r="C55" i="3"/>
  <c r="C47" i="3"/>
  <c r="C51" i="3"/>
  <c r="C59" i="4"/>
  <c r="C47" i="4"/>
  <c r="C57" i="4"/>
  <c r="C61" i="4"/>
  <c r="C55" i="4"/>
  <c r="C53" i="4"/>
  <c r="C51" i="4"/>
  <c r="C49" i="4"/>
  <c r="C59" i="6"/>
  <c r="C61" i="6"/>
  <c r="C62" i="6" s="1"/>
  <c r="C51" i="6"/>
  <c r="C55" i="6"/>
  <c r="C57" i="6"/>
  <c r="C53" i="6"/>
  <c r="C49" i="6"/>
  <c r="C47" i="6"/>
  <c r="C65" i="7"/>
  <c r="C118" i="7" s="1"/>
  <c r="C61" i="7"/>
  <c r="C57" i="7"/>
  <c r="C55" i="7"/>
  <c r="C68" i="7" s="1"/>
  <c r="C63" i="7"/>
  <c r="C59" i="7"/>
  <c r="C69" i="7"/>
  <c r="C70" i="7" s="1"/>
  <c r="I29" i="13" s="1"/>
  <c r="C110" i="10" l="1"/>
  <c r="C122" i="11"/>
  <c r="C97" i="14"/>
  <c r="C98" i="14" s="1"/>
  <c r="C102" i="16"/>
  <c r="C104" i="16" s="1"/>
  <c r="C99" i="16"/>
  <c r="C120" i="9"/>
  <c r="C142" i="9" s="1"/>
  <c r="C144" i="9" s="1"/>
  <c r="C105" i="3"/>
  <c r="C113" i="3" s="1"/>
  <c r="C107" i="3"/>
  <c r="C116" i="3" s="1"/>
  <c r="C94" i="14"/>
  <c r="C107" i="17"/>
  <c r="C109" i="17"/>
  <c r="C63" i="17"/>
  <c r="J7" i="13" s="1"/>
  <c r="C105" i="17"/>
  <c r="C117" i="17"/>
  <c r="C116" i="17"/>
  <c r="C60" i="5"/>
  <c r="C101" i="5" s="1"/>
  <c r="C100" i="5"/>
  <c r="C108" i="5" s="1"/>
  <c r="G29" i="13"/>
  <c r="C111" i="6"/>
  <c r="C122" i="6" s="1"/>
  <c r="C105" i="6"/>
  <c r="C113" i="6" s="1"/>
  <c r="H29" i="13"/>
  <c r="C114" i="17"/>
  <c r="C113" i="17"/>
  <c r="C125" i="17"/>
  <c r="C102" i="9"/>
  <c r="C100" i="9"/>
  <c r="C104" i="9"/>
  <c r="C109" i="11"/>
  <c r="C107" i="11"/>
  <c r="C124" i="15"/>
  <c r="C146" i="15" s="1"/>
  <c r="C148" i="15" s="1"/>
  <c r="C123" i="17"/>
  <c r="C122" i="17"/>
  <c r="C120" i="17"/>
  <c r="C119" i="17"/>
  <c r="C125" i="11"/>
  <c r="C147" i="11" s="1"/>
  <c r="C114" i="11"/>
  <c r="C112" i="9"/>
  <c r="C111" i="9"/>
  <c r="C118" i="9"/>
  <c r="C117" i="9"/>
  <c r="C115" i="9"/>
  <c r="C114" i="9"/>
  <c r="C109" i="9"/>
  <c r="C108" i="9"/>
  <c r="C113" i="11"/>
  <c r="C119" i="10"/>
  <c r="C118" i="10"/>
  <c r="C121" i="10"/>
  <c r="C142" i="10" s="1"/>
  <c r="C146" i="10" s="1"/>
  <c r="C114" i="8"/>
  <c r="C115" i="8"/>
  <c r="C106" i="8"/>
  <c r="C110" i="8"/>
  <c r="C123" i="8"/>
  <c r="C124" i="8"/>
  <c r="C115" i="7"/>
  <c r="C123" i="7" s="1"/>
  <c r="C116" i="15"/>
  <c r="C115" i="15"/>
  <c r="C119" i="15"/>
  <c r="C118" i="15"/>
  <c r="C122" i="15"/>
  <c r="C121" i="15"/>
  <c r="C113" i="15"/>
  <c r="C112" i="15"/>
  <c r="C104" i="15"/>
  <c r="C108" i="15"/>
  <c r="G84" i="13"/>
  <c r="E95" i="13" s="1"/>
  <c r="H84" i="13"/>
  <c r="S56" i="13"/>
  <c r="C63" i="11"/>
  <c r="M7" i="13" s="1"/>
  <c r="C105" i="11"/>
  <c r="C74" i="7"/>
  <c r="C75" i="7" s="1"/>
  <c r="C121" i="7"/>
  <c r="C132" i="7" s="1"/>
  <c r="C117" i="7"/>
  <c r="C126" i="7" s="1"/>
  <c r="C63" i="5"/>
  <c r="C64" i="5" s="1"/>
  <c r="C102" i="5"/>
  <c r="C111" i="5" s="1"/>
  <c r="C104" i="5"/>
  <c r="C114" i="5" s="1"/>
  <c r="H48" i="13"/>
  <c r="S48" i="13" s="1"/>
  <c r="E87" i="13" s="1"/>
  <c r="S47" i="13"/>
  <c r="C115" i="10"/>
  <c r="C116" i="10"/>
  <c r="C113" i="10"/>
  <c r="C112" i="10"/>
  <c r="C56" i="16"/>
  <c r="Q7" i="13" s="1"/>
  <c r="C92" i="16"/>
  <c r="C61" i="10"/>
  <c r="L7" i="13" s="1"/>
  <c r="C101" i="10"/>
  <c r="C103" i="10"/>
  <c r="C117" i="8"/>
  <c r="C118" i="8"/>
  <c r="C126" i="8"/>
  <c r="C154" i="8" s="1"/>
  <c r="C156" i="8" s="1"/>
  <c r="C120" i="8"/>
  <c r="C121" i="8"/>
  <c r="C64" i="8"/>
  <c r="K7" i="13" s="1"/>
  <c r="C108" i="8"/>
  <c r="C26" i="8"/>
  <c r="K37" i="13" s="1"/>
  <c r="C62" i="15"/>
  <c r="P7" i="13" s="1"/>
  <c r="C53" i="14"/>
  <c r="O7" i="13" s="1"/>
  <c r="C60" i="9"/>
  <c r="N7" i="13" s="1"/>
  <c r="C120" i="11"/>
  <c r="C119" i="11"/>
  <c r="C117" i="11"/>
  <c r="C116" i="11"/>
  <c r="C66" i="6"/>
  <c r="C67" i="6" s="1"/>
  <c r="C107" i="6"/>
  <c r="C116" i="6" s="1"/>
  <c r="C109" i="6"/>
  <c r="C119" i="6" s="1"/>
  <c r="C60" i="6"/>
  <c r="C62" i="4"/>
  <c r="C110" i="4"/>
  <c r="C60" i="4"/>
  <c r="C111" i="3"/>
  <c r="C122" i="3" s="1"/>
  <c r="C109" i="3"/>
  <c r="C119" i="3" s="1"/>
  <c r="C26" i="15"/>
  <c r="C61" i="3"/>
  <c r="C64" i="3"/>
  <c r="C65" i="3" s="1"/>
  <c r="C58" i="3"/>
  <c r="C63" i="6"/>
  <c r="C71" i="7"/>
  <c r="C72" i="7" s="1"/>
  <c r="C105" i="16" l="1"/>
  <c r="C103" i="16"/>
  <c r="C99" i="14"/>
  <c r="C100" i="14"/>
  <c r="C61" i="5"/>
  <c r="G7" i="13" s="1"/>
  <c r="C150" i="15"/>
  <c r="C147" i="15"/>
  <c r="C126" i="6"/>
  <c r="C158" i="6" s="1"/>
  <c r="C161" i="6" s="1"/>
  <c r="C115" i="6"/>
  <c r="C114" i="6"/>
  <c r="C150" i="17"/>
  <c r="C126" i="17"/>
  <c r="C128" i="17"/>
  <c r="C127" i="17"/>
  <c r="C149" i="15"/>
  <c r="C103" i="5"/>
  <c r="C124" i="6"/>
  <c r="C123" i="6"/>
  <c r="C105" i="4"/>
  <c r="C113" i="4" s="1"/>
  <c r="F29" i="13"/>
  <c r="S29" i="13" s="1"/>
  <c r="E96" i="13" s="1"/>
  <c r="C145" i="10"/>
  <c r="C110" i="5"/>
  <c r="C109" i="5"/>
  <c r="C114" i="3"/>
  <c r="C115" i="3"/>
  <c r="C146" i="9"/>
  <c r="C143" i="9"/>
  <c r="C145" i="9"/>
  <c r="C122" i="10"/>
  <c r="C143" i="10"/>
  <c r="C123" i="10"/>
  <c r="C124" i="10"/>
  <c r="C144" i="10"/>
  <c r="C158" i="8"/>
  <c r="C155" i="8"/>
  <c r="C157" i="8"/>
  <c r="C125" i="7"/>
  <c r="C124" i="7"/>
  <c r="F87" i="13"/>
  <c r="E90" i="13"/>
  <c r="I87" i="13" s="1"/>
  <c r="C151" i="11"/>
  <c r="C150" i="11"/>
  <c r="C149" i="11"/>
  <c r="C148" i="11"/>
  <c r="C117" i="6"/>
  <c r="C118" i="6"/>
  <c r="C128" i="7"/>
  <c r="C127" i="7"/>
  <c r="C121" i="6"/>
  <c r="C120" i="6"/>
  <c r="C116" i="5"/>
  <c r="C115" i="5"/>
  <c r="P37" i="13"/>
  <c r="C79" i="15"/>
  <c r="C134" i="7"/>
  <c r="C133" i="7"/>
  <c r="C120" i="7"/>
  <c r="C116" i="7"/>
  <c r="C113" i="5"/>
  <c r="C112" i="5"/>
  <c r="K8" i="13"/>
  <c r="C29" i="8"/>
  <c r="C79" i="8"/>
  <c r="C69" i="8"/>
  <c r="C71" i="8"/>
  <c r="C81" i="8"/>
  <c r="C77" i="8"/>
  <c r="C75" i="8"/>
  <c r="C73" i="8"/>
  <c r="C67" i="8"/>
  <c r="C129" i="8"/>
  <c r="C127" i="8"/>
  <c r="C128" i="8"/>
  <c r="C65" i="15"/>
  <c r="C67" i="15"/>
  <c r="C123" i="9"/>
  <c r="C122" i="9"/>
  <c r="C121" i="9"/>
  <c r="C127" i="11"/>
  <c r="C126" i="11"/>
  <c r="C128" i="11"/>
  <c r="I7" i="13"/>
  <c r="C64" i="6"/>
  <c r="H7" i="13" s="1"/>
  <c r="C108" i="6"/>
  <c r="C106" i="6"/>
  <c r="C110" i="6"/>
  <c r="C121" i="5"/>
  <c r="C153" i="5" s="1"/>
  <c r="C109" i="4"/>
  <c r="C119" i="4" s="1"/>
  <c r="C107" i="4"/>
  <c r="C116" i="4" s="1"/>
  <c r="C63" i="4"/>
  <c r="C106" i="4" s="1"/>
  <c r="C66" i="4"/>
  <c r="C67" i="4" s="1"/>
  <c r="C111" i="4"/>
  <c r="C126" i="3"/>
  <c r="C158" i="3" s="1"/>
  <c r="C120" i="3"/>
  <c r="C121" i="3"/>
  <c r="C124" i="3"/>
  <c r="C123" i="3"/>
  <c r="C118" i="3"/>
  <c r="C117" i="3"/>
  <c r="C62" i="3"/>
  <c r="E7" i="13" s="1"/>
  <c r="C110" i="3"/>
  <c r="C108" i="3"/>
  <c r="C106" i="3"/>
  <c r="P8" i="13"/>
  <c r="C29" i="15"/>
  <c r="C73" i="15"/>
  <c r="C77" i="15"/>
  <c r="C69" i="15"/>
  <c r="C75" i="15"/>
  <c r="C71" i="15"/>
  <c r="C152" i="15" l="1"/>
  <c r="C160" i="8"/>
  <c r="C148" i="10"/>
  <c r="C127" i="6"/>
  <c r="C154" i="17"/>
  <c r="C153" i="17"/>
  <c r="C152" i="17"/>
  <c r="C151" i="17"/>
  <c r="C114" i="4"/>
  <c r="C115" i="4"/>
  <c r="C159" i="6"/>
  <c r="C162" i="6"/>
  <c r="C160" i="6"/>
  <c r="C148" i="9"/>
  <c r="I88" i="13"/>
  <c r="I89" i="13"/>
  <c r="H87" i="13"/>
  <c r="H90" i="13" s="1"/>
  <c r="F90" i="13"/>
  <c r="G87" i="13"/>
  <c r="G90" i="13" s="1"/>
  <c r="C153" i="11"/>
  <c r="C157" i="5"/>
  <c r="C155" i="5"/>
  <c r="C156" i="5"/>
  <c r="C154" i="5"/>
  <c r="C162" i="3"/>
  <c r="C161" i="3"/>
  <c r="C160" i="3"/>
  <c r="C159" i="3"/>
  <c r="J19" i="13"/>
  <c r="C128" i="6"/>
  <c r="C129" i="6"/>
  <c r="S37" i="13"/>
  <c r="E75" i="13" s="1"/>
  <c r="E76" i="13" s="1"/>
  <c r="C117" i="4"/>
  <c r="C118" i="4"/>
  <c r="C121" i="4"/>
  <c r="C120" i="4"/>
  <c r="C127" i="15"/>
  <c r="C125" i="15"/>
  <c r="C126" i="15"/>
  <c r="C124" i="5"/>
  <c r="C122" i="5"/>
  <c r="C123" i="5"/>
  <c r="C136" i="7"/>
  <c r="C157" i="7" s="1"/>
  <c r="C64" i="4"/>
  <c r="F7" i="13" s="1"/>
  <c r="N18" i="13" s="1"/>
  <c r="C108" i="4"/>
  <c r="C129" i="3"/>
  <c r="C127" i="3"/>
  <c r="C128" i="3"/>
  <c r="C126" i="4"/>
  <c r="E19" i="13"/>
  <c r="H19" i="13"/>
  <c r="S8" i="13"/>
  <c r="S19" i="13" s="1"/>
  <c r="P19" i="13"/>
  <c r="M19" i="13"/>
  <c r="F19" i="13"/>
  <c r="G19" i="13"/>
  <c r="Q19" i="13"/>
  <c r="I19" i="13"/>
  <c r="L19" i="13"/>
  <c r="O19" i="13"/>
  <c r="N19" i="13"/>
  <c r="K19" i="13"/>
  <c r="H13" i="13"/>
  <c r="C94" i="6"/>
  <c r="C102" i="6"/>
  <c r="C96" i="6"/>
  <c r="C100" i="6"/>
  <c r="C98" i="6"/>
  <c r="C164" i="6" l="1"/>
  <c r="C164" i="3"/>
  <c r="C156" i="17"/>
  <c r="C159" i="5"/>
  <c r="I90" i="13"/>
  <c r="C161" i="7"/>
  <c r="C159" i="7"/>
  <c r="C160" i="7"/>
  <c r="C158" i="7"/>
  <c r="C129" i="4"/>
  <c r="C158" i="4"/>
  <c r="N58" i="13"/>
  <c r="G58" i="13"/>
  <c r="K58" i="13"/>
  <c r="M58" i="13"/>
  <c r="L58" i="13"/>
  <c r="P58" i="13"/>
  <c r="I58" i="13"/>
  <c r="F58" i="13"/>
  <c r="E58" i="13"/>
  <c r="Q58" i="13"/>
  <c r="H58" i="13"/>
  <c r="O58" i="13"/>
  <c r="J58" i="13"/>
  <c r="G18" i="13"/>
  <c r="F18" i="13"/>
  <c r="P18" i="13"/>
  <c r="J18" i="13"/>
  <c r="P24" i="13"/>
  <c r="J24" i="13"/>
  <c r="C139" i="7"/>
  <c r="C138" i="7"/>
  <c r="C137" i="7"/>
  <c r="O18" i="13"/>
  <c r="I18" i="13"/>
  <c r="S7" i="13"/>
  <c r="S18" i="13" s="1"/>
  <c r="K18" i="13"/>
  <c r="L18" i="13"/>
  <c r="Q18" i="13"/>
  <c r="E18" i="13"/>
  <c r="H18" i="13"/>
  <c r="M18" i="13"/>
  <c r="C127" i="4"/>
  <c r="C128" i="4"/>
  <c r="L24" i="13"/>
  <c r="G24" i="13"/>
  <c r="Q24" i="13"/>
  <c r="O24" i="13"/>
  <c r="N24" i="13"/>
  <c r="M24" i="13"/>
  <c r="K24" i="13"/>
  <c r="I24" i="13"/>
  <c r="H24" i="13"/>
  <c r="F24" i="13"/>
  <c r="E24" i="13"/>
  <c r="S13" i="13"/>
  <c r="S24" i="13" s="1"/>
  <c r="C163" i="7" l="1"/>
  <c r="C162" i="4"/>
  <c r="C160" i="4"/>
  <c r="C161" i="4"/>
  <c r="C159" i="4"/>
  <c r="S58" i="13"/>
  <c r="I80" i="13"/>
  <c r="I83" i="13"/>
  <c r="I81" i="13"/>
  <c r="I82" i="13"/>
  <c r="C164" i="4" l="1"/>
  <c r="I84" i="13"/>
</calcChain>
</file>

<file path=xl/sharedStrings.xml><?xml version="1.0" encoding="utf-8"?>
<sst xmlns="http://schemas.openxmlformats.org/spreadsheetml/2006/main" count="5096" uniqueCount="723">
  <si>
    <t>Definitions</t>
  </si>
  <si>
    <t>Term</t>
  </si>
  <si>
    <t>Definition</t>
  </si>
  <si>
    <t>Agricultural land</t>
  </si>
  <si>
    <t>Includes arable land, permanent crops, permanent pasture land</t>
  </si>
  <si>
    <t>Oils</t>
  </si>
  <si>
    <t>Conventional crude oil, Natural gas liquids (NGL), Additives and oxygenates, Other hydrocarbons, Feedstocks, Refinery gas, Ethane, Liquefied petroleum gases (LPG), Naphtha, Aviation gasoline, Motor gasoline, Gasoline-type jet fuel, Kerosene-type jet fuel, Other kerosene, Gas oil/diesel oil, Fuel oil, White spirit and SBP industrial spirits, Lubricants, Paraffin waxes, Petroleum coke, Bitumen, and Other oil products n.e.c..</t>
  </si>
  <si>
    <t>Renewable Energy</t>
  </si>
  <si>
    <t>Includes solar energy, wind energy, geothermal, and hydro energy</t>
  </si>
  <si>
    <t>Biomass</t>
  </si>
  <si>
    <t>Includes wood, coconut, agricultural residues etc. Not classified with the other renewable energy sources due to CO2 release</t>
  </si>
  <si>
    <t>General Data</t>
  </si>
  <si>
    <t>Value</t>
  </si>
  <si>
    <t>Unit</t>
  </si>
  <si>
    <t>Description</t>
  </si>
  <si>
    <t>Source</t>
  </si>
  <si>
    <t>kWh/MJ</t>
  </si>
  <si>
    <t>1 MJ = 0.277 kWh</t>
  </si>
  <si>
    <t>https://www.unitconverters.net/energy/megajoule-to-kilowatt-hour.htm</t>
  </si>
  <si>
    <t>MJ/kWh</t>
  </si>
  <si>
    <t>1 kWh = 3.6 MJ</t>
  </si>
  <si>
    <t>TWh/TJ</t>
  </si>
  <si>
    <t>1 TJ = 0.0002777 TWh</t>
  </si>
  <si>
    <t>Calculation</t>
  </si>
  <si>
    <t>L/bbl</t>
  </si>
  <si>
    <t>Litres per barrel</t>
  </si>
  <si>
    <t>https://www.sciencedirect.com/topics/engineering/oil-equivalent</t>
  </si>
  <si>
    <t>gal</t>
  </si>
  <si>
    <t>Gallons per barrel</t>
  </si>
  <si>
    <t>MJ/L</t>
  </si>
  <si>
    <t>Energy content per litre of diesel</t>
  </si>
  <si>
    <t>https://www.ocean.washington.edu/courses/envir215/energynumbers.pdf</t>
  </si>
  <si>
    <t>kWh/bbl</t>
  </si>
  <si>
    <t>Energy content per barrel of diesel</t>
  </si>
  <si>
    <t>kg CO2/gal</t>
  </si>
  <si>
    <t>CO2 emissions per gallon of diesel</t>
  </si>
  <si>
    <t>https://www.epa.gov/energy/greenhouse-gases-equivalencies-calculator-calculations-and-references</t>
  </si>
  <si>
    <t>kg CO2/bbl</t>
  </si>
  <si>
    <t>CO2 emissions per barrel of diesel</t>
  </si>
  <si>
    <t>kg CO2/L</t>
  </si>
  <si>
    <t>CO2 emissions per litre of diesel</t>
  </si>
  <si>
    <t>kg/L</t>
  </si>
  <si>
    <t>Density of diesel</t>
  </si>
  <si>
    <t>https://www.engineeringtoolbox.com/fuels-densities-specific-volumes-d_166.html</t>
  </si>
  <si>
    <t>kg CO2/kg</t>
  </si>
  <si>
    <t>CO2 emissions per kg of diesel</t>
  </si>
  <si>
    <t>USD/bbl</t>
  </si>
  <si>
    <t>Cost per barrel of diesel</t>
  </si>
  <si>
    <t>https://www.aip.com.au/pricing/international-prices/international-market-watch</t>
  </si>
  <si>
    <t>hr</t>
  </si>
  <si>
    <t>Average hours flown by a plane per year</t>
  </si>
  <si>
    <t xml:space="preserve">https://executiveflyers.com/how-long-do-planes-last/ </t>
  </si>
  <si>
    <t>km/h</t>
  </si>
  <si>
    <t>Average speed of a plane</t>
  </si>
  <si>
    <t xml:space="preserve">https://www.flyingmag.com/guides/how-fast-do-commerical-planes-fly/ </t>
  </si>
  <si>
    <t>kg fuel/km</t>
  </si>
  <si>
    <t>Average fuel burn rate</t>
  </si>
  <si>
    <t xml:space="preserve">https://en.wikipedia.org/wiki/Fuel_economy_in_aircraft </t>
  </si>
  <si>
    <t>kg CO2/km/pass.</t>
  </si>
  <si>
    <t>Average fuel emissions per km per passenger</t>
  </si>
  <si>
    <t>kg CO2/kg fuel</t>
  </si>
  <si>
    <t>Average fuel emissions per kg aviation fuel</t>
  </si>
  <si>
    <t>https://www.iata.org/contentassets/922ebc4cbcd24c4d9fd55933e7070947/aviation_carbon_offsetting_guidelines.pdf</t>
  </si>
  <si>
    <t>MJ/kg</t>
  </si>
  <si>
    <t>Energy density of aviation fuel</t>
  </si>
  <si>
    <t>https://hypertextbook.com/facts/2003/EvelynGofman.shtml</t>
  </si>
  <si>
    <t>gal diesel/kg H2</t>
  </si>
  <si>
    <t>Gallon of diesel for equivalence with 1 kg H2</t>
  </si>
  <si>
    <t>https://h2tools.org/hyarc/calculator-tools/energy-equivalency-fuels</t>
  </si>
  <si>
    <t>gal per L</t>
  </si>
  <si>
    <t>Gallon per litre</t>
  </si>
  <si>
    <t>NA</t>
  </si>
  <si>
    <t>L diesel / kg H2</t>
  </si>
  <si>
    <t>Litre of diesel per kg H2 (energy equivalence)</t>
  </si>
  <si>
    <t>L / kg H2</t>
  </si>
  <si>
    <t>Litres of water needed per kg of H2</t>
  </si>
  <si>
    <t>Estimated value</t>
  </si>
  <si>
    <t>kWh / kg H2</t>
  </si>
  <si>
    <t>kWh of electricity needed per kg of H2</t>
  </si>
  <si>
    <t>https://www.irena.org/-/media/Files/IRENA/Agency/Publication/2020/Dec/IRENA_Green_hydrogen_cost_2020.pdf</t>
  </si>
  <si>
    <t>t H2 / MW / yr</t>
  </si>
  <si>
    <t>Tonnes of H2 per installed electrolyser capacity</t>
  </si>
  <si>
    <t>Electrolyser Sheet (100% capacity factor)</t>
  </si>
  <si>
    <t>g/mol</t>
  </si>
  <si>
    <t>CO2 MW</t>
  </si>
  <si>
    <t>Methanol MW</t>
  </si>
  <si>
    <t>-</t>
  </si>
  <si>
    <t>SAF MW</t>
  </si>
  <si>
    <t>Hydrogen MW</t>
  </si>
  <si>
    <t>mol%</t>
  </si>
  <si>
    <t>CO2 to methanol conversion efficiency (overall)</t>
  </si>
  <si>
    <t>CO2 to SAF conversion efficiency (overall)</t>
  </si>
  <si>
    <t>mass%</t>
  </si>
  <si>
    <t>CO2 to SAF mass conversion yield</t>
  </si>
  <si>
    <t>mol H2/mol CO2</t>
  </si>
  <si>
    <t>Methanol production tons H2 to CO2 molar ratio</t>
  </si>
  <si>
    <t>tH2/tSAF</t>
  </si>
  <si>
    <t>SAF - Tons of H2 per ton of SAF</t>
  </si>
  <si>
    <t>t meOH/tCO2</t>
  </si>
  <si>
    <t>Methanol yield per ton of CO2</t>
  </si>
  <si>
    <t>tSAF/tCO2</t>
  </si>
  <si>
    <t>SAF yield per ton of CO2</t>
  </si>
  <si>
    <t>Global flags</t>
  </si>
  <si>
    <t>https://www.worldometers.info/geography/flags-of-the-world/</t>
  </si>
  <si>
    <t>Global solar atlas</t>
  </si>
  <si>
    <t>https://globalsolaratlas.info/map</t>
  </si>
  <si>
    <t>Global wind atlas</t>
  </si>
  <si>
    <t>https://globalwindatlas.info/en</t>
  </si>
  <si>
    <t>Maps</t>
  </si>
  <si>
    <t>https://www.scribblemaps.com/maps/view/No-label-map/jtlp6Ps5Re</t>
  </si>
  <si>
    <t>bbl</t>
  </si>
  <si>
    <t>USD</t>
  </si>
  <si>
    <t>%</t>
  </si>
  <si>
    <t>95% conversion</t>
  </si>
  <si>
    <t>90% conversion</t>
  </si>
  <si>
    <t>100% conversion</t>
  </si>
  <si>
    <t>Emission Capture Scenario</t>
  </si>
  <si>
    <t>Emissions Captured</t>
  </si>
  <si>
    <t>Methanol Production</t>
  </si>
  <si>
    <t>SAF Production</t>
  </si>
  <si>
    <t>(tpa)</t>
  </si>
  <si>
    <t>Methanol Prod. (tpa)</t>
  </si>
  <si>
    <t>SAF Prod. (tpa)</t>
  </si>
  <si>
    <t xml:space="preserve">5% of emissions </t>
  </si>
  <si>
    <t>10% of emissions</t>
  </si>
  <si>
    <t>25% of emissions</t>
  </si>
  <si>
    <t>50% of emissions</t>
  </si>
  <si>
    <t>75% of emissions</t>
  </si>
  <si>
    <t>100% of emissions</t>
  </si>
  <si>
    <t>PICT Comparison and Overall Data</t>
  </si>
  <si>
    <t>Purpose</t>
  </si>
  <si>
    <t>Fiji</t>
  </si>
  <si>
    <t>Samoa</t>
  </si>
  <si>
    <t>Vanuatu</t>
  </si>
  <si>
    <t>Solomon Islands</t>
  </si>
  <si>
    <t>PNG</t>
  </si>
  <si>
    <t>New Caledonia</t>
  </si>
  <si>
    <t>Kiribati</t>
  </si>
  <si>
    <t>Micronesia</t>
  </si>
  <si>
    <t xml:space="preserve">Tonga </t>
  </si>
  <si>
    <t>Cook Islands</t>
  </si>
  <si>
    <t>Marshall Islands</t>
  </si>
  <si>
    <t>Tuvalu</t>
  </si>
  <si>
    <t>Nauru</t>
  </si>
  <si>
    <t>PICT Average</t>
  </si>
  <si>
    <t>GDP per capita</t>
  </si>
  <si>
    <t>GDP spend on fossil fuels</t>
  </si>
  <si>
    <t>kg CO2</t>
  </si>
  <si>
    <t>CO2 emissions per capita</t>
  </si>
  <si>
    <t>Percent of energy use as electricity</t>
  </si>
  <si>
    <t>Percent of energy used in domestic land transport</t>
  </si>
  <si>
    <t>Percent of energy used in maritime transport</t>
  </si>
  <si>
    <t>Percent of energy used that is renewable</t>
  </si>
  <si>
    <t>Percent of electricity generation that is renewable</t>
  </si>
  <si>
    <t>rel. to max</t>
  </si>
  <si>
    <t xml:space="preserve"> Overall Data</t>
  </si>
  <si>
    <t>Total</t>
  </si>
  <si>
    <t>Total imported bbl fossil fuels</t>
  </si>
  <si>
    <t>TWh</t>
  </si>
  <si>
    <t>Total energy usage</t>
  </si>
  <si>
    <t>Percent of total energy usage that is fossil fuels</t>
  </si>
  <si>
    <t>Total fossil fuel energy</t>
  </si>
  <si>
    <t>Percent of total energy usage that is biomass-derived</t>
  </si>
  <si>
    <t>Total biomass-derived energy</t>
  </si>
  <si>
    <t>Percent of total energy usage that is renewable</t>
  </si>
  <si>
    <t>Total renewable  energy</t>
  </si>
  <si>
    <t>Mtpa</t>
  </si>
  <si>
    <t>Total CO2 emissions</t>
  </si>
  <si>
    <t>CO2 emissions from electricity generation</t>
  </si>
  <si>
    <t>TJ</t>
  </si>
  <si>
    <t>Energy used in electricity generation</t>
  </si>
  <si>
    <t>Energy used in domestic land transport</t>
  </si>
  <si>
    <t>Energy used in domestic maritime transport</t>
  </si>
  <si>
    <t>Energy used in domestic aviation transport</t>
  </si>
  <si>
    <t>Energy used for national air carrier</t>
  </si>
  <si>
    <t>Energy used for international maritime bunkering</t>
  </si>
  <si>
    <t>Energy used for international aviation bunkering</t>
  </si>
  <si>
    <t>Percent of Overall Data</t>
  </si>
  <si>
    <t>% of total</t>
  </si>
  <si>
    <t>Total electricity generation</t>
  </si>
  <si>
    <t>Total domestic land transport</t>
  </si>
  <si>
    <t>Total domestic maritime transport</t>
  </si>
  <si>
    <t>PICT Total Energy Use</t>
  </si>
  <si>
    <t>Region total fossil fuel use</t>
  </si>
  <si>
    <t>Region average fossil fuel use</t>
  </si>
  <si>
    <t>Region total biomass use</t>
  </si>
  <si>
    <t>Region average biomass use</t>
  </si>
  <si>
    <t>Region total renewable use</t>
  </si>
  <si>
    <t>Region average renewable use</t>
  </si>
  <si>
    <t>Global Emissions Data</t>
  </si>
  <si>
    <t>Gtpa</t>
  </si>
  <si>
    <t>Global energy-related emissions of CO2</t>
  </si>
  <si>
    <t>Assessed PICTs energy-related emissions of CO2</t>
  </si>
  <si>
    <t>Domestic Energy Use Data Summation</t>
  </si>
  <si>
    <t>energy                    (TWh)</t>
  </si>
  <si>
    <t>bbl equivalent      (million bbl)</t>
  </si>
  <si>
    <t>bbl cost                              (million USD)</t>
  </si>
  <si>
    <t>CO2 abated              (Mtpa)</t>
  </si>
  <si>
    <t>Percent</t>
  </si>
  <si>
    <t>Assessed PICTs electricity generation energy</t>
  </si>
  <si>
    <t>Assessed PICTs domestic land transport energy</t>
  </si>
  <si>
    <t>Assessed PICTs domestic maritime transport energy</t>
  </si>
  <si>
    <t>Assessed PICTs domestic aviation energy</t>
  </si>
  <si>
    <t>Sum</t>
  </si>
  <si>
    <t>International Energy Use Data Summation</t>
  </si>
  <si>
    <t>Assessed PICTs estimation of international aviation</t>
  </si>
  <si>
    <t>Assessed PICTs maritime fuel bunkering</t>
  </si>
  <si>
    <t>Assessed PICTs aviation fuel bunkering</t>
  </si>
  <si>
    <t>Total Fossil Fuel Cost</t>
  </si>
  <si>
    <t>Total GDP PICTs</t>
  </si>
  <si>
    <t>B USD</t>
  </si>
  <si>
    <t>Percent of GDP on bbl diesel</t>
  </si>
  <si>
    <t>Solar</t>
  </si>
  <si>
    <t>2019 GDP (pre-Covid)</t>
  </si>
  <si>
    <t>https://data.worldbank.org/indicator/NY.GDP.MKTP.CD?locations=FJ</t>
  </si>
  <si>
    <t>Population</t>
  </si>
  <si>
    <t>https://data.worldbank.org/indicator/SP.POP.TOTL?locations=FJ</t>
  </si>
  <si>
    <t>km2</t>
  </si>
  <si>
    <t>Land area</t>
  </si>
  <si>
    <t>https://www.cia.gov/the-world-factbook/field/area/country-comparison</t>
  </si>
  <si>
    <t>Percent agricultural land</t>
  </si>
  <si>
    <t>https://www.cia.gov/the-world-factbook/field/land-use/</t>
  </si>
  <si>
    <t>Total agricultural land</t>
  </si>
  <si>
    <t>Percent forest land</t>
  </si>
  <si>
    <t>Total forest land</t>
  </si>
  <si>
    <t>Percent other land</t>
  </si>
  <si>
    <t>Total other land</t>
  </si>
  <si>
    <t>FJD/USD</t>
  </si>
  <si>
    <t>1 USD = 2.24 FJD</t>
  </si>
  <si>
    <t>https://www.currency.me.uk/convert/usd/fjd</t>
  </si>
  <si>
    <t>Emissions Data</t>
  </si>
  <si>
    <t>kgCO2e</t>
  </si>
  <si>
    <t>https://ourworldindata.org/co2/country/fiji</t>
  </si>
  <si>
    <t>Total CH4 emissions</t>
  </si>
  <si>
    <t>Total N2O emissions</t>
  </si>
  <si>
    <t>Total emissions</t>
  </si>
  <si>
    <t>Total Fossil Fuels Import Data</t>
  </si>
  <si>
    <t>Total oil imports</t>
  </si>
  <si>
    <t>https://unstats.un.org/unsd/energystats/pubs/balance/</t>
  </si>
  <si>
    <t>kWh</t>
  </si>
  <si>
    <t>Total barrels of oil imported</t>
  </si>
  <si>
    <t>Total cost of oil imported</t>
  </si>
  <si>
    <t>Percent of GDP for oil imports</t>
  </si>
  <si>
    <t>Total Fossil Fuels Import Use Data</t>
  </si>
  <si>
    <t>Total oil exports</t>
  </si>
  <si>
    <t>Use in international marine bunkers</t>
  </si>
  <si>
    <t>Use in international aviation bunkers</t>
  </si>
  <si>
    <t>Stock changes</t>
  </si>
  <si>
    <t>Statistical difference</t>
  </si>
  <si>
    <t>Wind</t>
  </si>
  <si>
    <t>Total energy supply from oils</t>
  </si>
  <si>
    <t>Energy Supply from Fossil Fuels Use Data</t>
  </si>
  <si>
    <t>Use in electricity generation</t>
  </si>
  <si>
    <t>Percent of oils used for electricity generation</t>
  </si>
  <si>
    <t>Use in construction, manufacturing, mining</t>
  </si>
  <si>
    <t>Percent of oils used for construction, manufacturing, mining</t>
  </si>
  <si>
    <t>Use in domestic land transport</t>
  </si>
  <si>
    <t>Percent of oils used for domestic land transport</t>
  </si>
  <si>
    <t>Use in domestic aviation</t>
  </si>
  <si>
    <t>Percent of oils used for domestic aviation</t>
  </si>
  <si>
    <t>Use in domestic maritime</t>
  </si>
  <si>
    <t>Percent of oils used for domestic maritime</t>
  </si>
  <si>
    <t>Use of oils for other purposes such as household, commerce, public services</t>
  </si>
  <si>
    <t>Percent of oils used for other purposes</t>
  </si>
  <si>
    <t>Total %</t>
  </si>
  <si>
    <t>Total barrels of oils</t>
  </si>
  <si>
    <t>Cost of total energy supply from oils</t>
  </si>
  <si>
    <t>Percent of GDP for energy supply from oils</t>
  </si>
  <si>
    <t>Emissions from Fossil Fuels Use Data</t>
  </si>
  <si>
    <t>kgCO2</t>
  </si>
  <si>
    <t>Total emissions from use of fossil fuels</t>
  </si>
  <si>
    <t>Percent of total CO2 emissions</t>
  </si>
  <si>
    <t>Emissions from electricity generation</t>
  </si>
  <si>
    <t>Percent of total CO2 emissions from electricity generation</t>
  </si>
  <si>
    <t>Emissions from construction, manufacturing, mining</t>
  </si>
  <si>
    <t>Percent of total CO2 emissions from construction, manufacturing, mining</t>
  </si>
  <si>
    <t>Emissions from domestic land transport</t>
  </si>
  <si>
    <t>Percent of total CO2 emissions from domestic land transport</t>
  </si>
  <si>
    <t>Emissions from domestic aviation</t>
  </si>
  <si>
    <t>Percent of total CO2 emissions from domestic aviation</t>
  </si>
  <si>
    <t>Emissions from domestic maritime</t>
  </si>
  <si>
    <t>Percent of total CO2 emissions from domestic maritime</t>
  </si>
  <si>
    <t>Emissions from household and other</t>
  </si>
  <si>
    <t>Percent of total CO2 emissions from household and other</t>
  </si>
  <si>
    <t>Total Energy Supply Data</t>
  </si>
  <si>
    <t>2019 total energy supply (pre-Covid)</t>
  </si>
  <si>
    <t>2019 total energy supply</t>
  </si>
  <si>
    <t>Energy supply from all oils</t>
  </si>
  <si>
    <t>Percentage of total energy supply from all oils</t>
  </si>
  <si>
    <t>Energy supply from biomass/biofuels/waste</t>
  </si>
  <si>
    <t>Percentage of energy supply from biomass/biofuels/waste</t>
  </si>
  <si>
    <t>Energy supply from renewable energy</t>
  </si>
  <si>
    <t>Percentage of energy supply from renewable energy generation</t>
  </si>
  <si>
    <t>General Map</t>
  </si>
  <si>
    <t>Electricity Source Data</t>
  </si>
  <si>
    <t>2021 total electricity generation</t>
  </si>
  <si>
    <t>https://efl.com.fj/about-us/company-information/company-reports/</t>
  </si>
  <si>
    <t>Electricity generation from hydroelectricity</t>
  </si>
  <si>
    <t>Percent of electricity from hydroelectricity</t>
  </si>
  <si>
    <t>Electricity generation from fossil fuels</t>
  </si>
  <si>
    <t>Percent of electricity from fossil fuels</t>
  </si>
  <si>
    <t>Electricity generation from biomass</t>
  </si>
  <si>
    <t>Percent of electricity from biomass</t>
  </si>
  <si>
    <t>Electricity generation from solar and wind</t>
  </si>
  <si>
    <t>Percent of electricity from solar and wind</t>
  </si>
  <si>
    <t>Fiji Airways Estimated Fuel and Emissions</t>
  </si>
  <si>
    <t>Planes operated</t>
  </si>
  <si>
    <t xml:space="preserve">https://en.wikipedia.org/wiki/Fiji_Airways </t>
  </si>
  <si>
    <t>Annual passengers</t>
  </si>
  <si>
    <t xml:space="preserve">https://www.forbes.com/sites/judykoutsky/2023/01/24/fiji-airways-fiji-is-more-affordable-than-you-think/?sh=72464828159c </t>
  </si>
  <si>
    <t>kg</t>
  </si>
  <si>
    <t>Estimated total fuel use</t>
  </si>
  <si>
    <t>Estimated total emissions</t>
  </si>
  <si>
    <t>https://caaf.org.fj/sites/default/files/2021-04/fijis_state_action_plan_on_reduction_of_aviation_greenhouse_gas_emissions.pdf</t>
  </si>
  <si>
    <t>km</t>
  </si>
  <si>
    <t>Estimated average flight distance</t>
  </si>
  <si>
    <t>Cost and Energy Estimates</t>
  </si>
  <si>
    <t>Electricity Generation</t>
  </si>
  <si>
    <t>Land Transport</t>
  </si>
  <si>
    <t>Maritime Transport</t>
  </si>
  <si>
    <t>Air Transport</t>
  </si>
  <si>
    <t>Hydrogen Use Estimates</t>
  </si>
  <si>
    <t>tpa</t>
  </si>
  <si>
    <t>Hydrogen to displace 100% of electricity from fossil fuels</t>
  </si>
  <si>
    <t>Hydrogen to displace 50% of electricity from fossil fuels</t>
  </si>
  <si>
    <t>Hydrogen to displace 20% of electricity from fossil fuels</t>
  </si>
  <si>
    <t>Hydrogen to displace 100% of electricity from land transport</t>
  </si>
  <si>
    <t>Hydrogen to displace 50% of electricity from land transport</t>
  </si>
  <si>
    <t>Hydrogen to displace 20% of electricity from land transport</t>
  </si>
  <si>
    <t>Hydrogen to displace 100% of electricity from maritime transport</t>
  </si>
  <si>
    <t>Hydrogen to displace 50% of electricity from maritime transport</t>
  </si>
  <si>
    <t>Hydrogen to displace 20% of electricity from maritime transport</t>
  </si>
  <si>
    <t>Hydrogen to displace 100% of electricity from aviation</t>
  </si>
  <si>
    <t>Hydrogen to displace 50% of electricity from aviation</t>
  </si>
  <si>
    <t>Hydrogen to displace 20% of electricity from aviation</t>
  </si>
  <si>
    <t>Hydrogen Requirements</t>
  </si>
  <si>
    <t>Hydrogen required for key sectors</t>
  </si>
  <si>
    <t>GL pa</t>
  </si>
  <si>
    <t>Water requirement</t>
  </si>
  <si>
    <t>TWh pa</t>
  </si>
  <si>
    <t>Energy requirement</t>
  </si>
  <si>
    <t>MW</t>
  </si>
  <si>
    <t>Installed capacity required</t>
  </si>
  <si>
    <t>Population Densities</t>
  </si>
  <si>
    <t>https://worldpopulationreview.com/countries/fiji-population</t>
  </si>
  <si>
    <t>Low Emissions development strategy</t>
  </si>
  <si>
    <t>https://faolex.fao.org/docs/pdf/fij199744.pdf</t>
  </si>
  <si>
    <t>Renewable Energy Targets</t>
  </si>
  <si>
    <t>90% by 2025 and 99% by 2030</t>
  </si>
  <si>
    <t>% of Energy Supplied</t>
  </si>
  <si>
    <t>Targets set by regional energy supplier EFL.</t>
  </si>
  <si>
    <t>https://www.trade.gov/country-commercial-guides/fiji-renewable-energy#:~:text=EFL%20aims%20to%20be%2090,and%2099%20percent%20by%202030.</t>
  </si>
  <si>
    <t>Net Zero Targets (NZT)</t>
  </si>
  <si>
    <t>Net Zero (NZ) by 2050</t>
  </si>
  <si>
    <t xml:space="preserve">NZT by 2050. </t>
  </si>
  <si>
    <t>https://www.fiji.gov.fj/Media-Centre/News/FIJI-LEGISLATES-2050-NET-ZERO-COMMITMENT,-CHALLENG</t>
  </si>
  <si>
    <t>40% emission reduction by 2030 and NZ by 2050</t>
  </si>
  <si>
    <t>Shipping Industry</t>
  </si>
  <si>
    <t xml:space="preserve"> - Fiji NDC 2015: https://unfccc.int/sites/default/files/NDC/2022-06/Republic%20of%20Fiji%27s%20Updated%20NDC%2020201.pdf
-Fiji NZ Commitment 2021: https://www.fiji.gov.fj/Media-Centre/News/FIJI-LEGISLATES-2050-NET-ZERO-COMMITMENT,-CHALLENG.</t>
  </si>
  <si>
    <t>Renewable Energy Potential</t>
  </si>
  <si>
    <t>1.4 GWh/MW/year - Solar
3 GWh/MW/year - Wind</t>
  </si>
  <si>
    <t xml:space="preserve">Analysis by CEEM </t>
  </si>
  <si>
    <t>Exploring Renewable Energy Options and Potential Energy Self-Sufficiency of Pacific Island Countries and Territories Report</t>
  </si>
  <si>
    <t>Solar Projects</t>
  </si>
  <si>
    <t>Energy Fiji Solar PV Park</t>
  </si>
  <si>
    <t>15 MW Facility underdevelopment - operation expected by 2024</t>
  </si>
  <si>
    <t>https://www.power-technology.com/marketdata/power-plant-profile-energy-fiji-solar-pv-park-fiji/#:~:text=It%20is%20planned%20in%20Fiji,into%20commercial%20operation%20in%202024.</t>
  </si>
  <si>
    <t>Solar Micro Grid Feasibility</t>
  </si>
  <si>
    <t>US Trade and Development Agency Grant of US $750k for feasibility study on achieving rural electrification and 100% renewable power generation by 2030</t>
  </si>
  <si>
    <t>https://pasifika.news/2023/05/fiji-boosts-its-renewable-energy-goals/</t>
  </si>
  <si>
    <t>Fiji LaKarRo 525 Kw Solar PV</t>
  </si>
  <si>
    <t>Solar Farm for Kadevu, Lakeba and Rotuma</t>
  </si>
  <si>
    <t>https://masdar.ae/Masdar-Clean-Energy/Projects/Fiji-LaKaRo-525kW-Solar-PV</t>
  </si>
  <si>
    <t>Multi Off Grid Installation</t>
  </si>
  <si>
    <t>Solar Fiji is a private installer of roof top/off grid solar cells in Fiji</t>
  </si>
  <si>
    <t>https://solarfiji.org/#carousel_section</t>
  </si>
  <si>
    <t>Wind Projects</t>
  </si>
  <si>
    <t>Butoni Wind Farm</t>
  </si>
  <si>
    <t>10 MW Wind Farms</t>
  </si>
  <si>
    <t>https://efl.com.fj/about-us/renewable-projects/wind-electricity-projects/</t>
  </si>
  <si>
    <t>Hydropower Projects</t>
  </si>
  <si>
    <t>Wailo Hydropower Station</t>
  </si>
  <si>
    <t>80 MW capacity - 400 GWh (~60% capacity factor)</t>
  </si>
  <si>
    <t>https://www.gem.wiki/Wailoa_hydroelectric_plant</t>
  </si>
  <si>
    <t>Nadarivatu Hydro Scheme</t>
  </si>
  <si>
    <t>40 MW Capacity - 101 GWh (~29% capacity factor)</t>
  </si>
  <si>
    <t>https://efl.com.fj/about-us/renewable-projects/hydro-electricity-projects/</t>
  </si>
  <si>
    <t>Access to Grid</t>
  </si>
  <si>
    <t>90% - Electricity Access
80% - Grid Access</t>
  </si>
  <si>
    <t>Fiji biomass and RE potential</t>
  </si>
  <si>
    <t>https://www.sciencedirect.com/science/article/abs/pii/S1364032121006602?via%3Dihub</t>
  </si>
  <si>
    <t>Quick H2 Sector Calc</t>
  </si>
  <si>
    <t>Electricity</t>
  </si>
  <si>
    <t>Land</t>
  </si>
  <si>
    <t>Maritime</t>
  </si>
  <si>
    <t>Air</t>
  </si>
  <si>
    <t>Category</t>
  </si>
  <si>
    <t>https://data.worldbank.org/indicator/NY.GDP.MKTP.CD?locations=WS</t>
  </si>
  <si>
    <t>https://data.worldbank.org/indicator/SP.POP.TOTL?locations=WS</t>
  </si>
  <si>
    <t>WST/USD</t>
  </si>
  <si>
    <t>1 USD = 2.725 WST</t>
  </si>
  <si>
    <t>https://www.currency.me.uk/convert/wst/usd</t>
  </si>
  <si>
    <t>https://ourworldindata.org/co2/country/samoa</t>
  </si>
  <si>
    <t>Use of oils for agriculture, farming, fishing</t>
  </si>
  <si>
    <t>Percent of oils for agriculture, farming, fishing</t>
  </si>
  <si>
    <t xml:space="preserve">Emissions from agriculture </t>
  </si>
  <si>
    <t>Percent of total CO2 emissions from agriculture</t>
  </si>
  <si>
    <t>2020 total electricity generation</t>
  </si>
  <si>
    <t>https://www.epc.ws/wp-content/uploads/2022/03/EPCAnnualReportFY20192020.pdf</t>
  </si>
  <si>
    <t>Electricity generation from solar</t>
  </si>
  <si>
    <t>Percent of electricity from solar</t>
  </si>
  <si>
    <t>Electricity generation from wind</t>
  </si>
  <si>
    <t>Percent of electricity from wind</t>
  </si>
  <si>
    <t>Samoa Airways Estimated Fuel and Emissions</t>
  </si>
  <si>
    <t>https://en.wikipedia.org/wiki/Samoa_Airways</t>
  </si>
  <si>
    <t>Estimation</t>
  </si>
  <si>
    <t>Average flight distance</t>
  </si>
  <si>
    <t>Energy generators</t>
  </si>
  <si>
    <t>https://www.ppa.org.fj/wp-content/uploads/2018/08/EPC-EPC-Renewable-Energy-Programme.pdf</t>
  </si>
  <si>
    <t>http://rio-samoa.mnre.gov.ws/sites/default/files/Final%20report%20Samoa%20RE_EE%20cleaned%20with%20appendix.pdf</t>
  </si>
  <si>
    <t>Population density</t>
  </si>
  <si>
    <t>https://worldpopulationreview.com/countries/samoa-population</t>
  </si>
  <si>
    <t>Energy generation in Samoa</t>
  </si>
  <si>
    <t>https://www.samoaobserver.ws/category/editorial/98837</t>
  </si>
  <si>
    <t>Biomass plant</t>
  </si>
  <si>
    <t>750 KW. Saves 1.2 ML diesel</t>
  </si>
  <si>
    <t>https://samoa.un.org/en/100851-samoa-opens-new-source-renewable-electricity</t>
  </si>
  <si>
    <t>kt CO2</t>
  </si>
  <si>
    <t>kt CO2 saved</t>
  </si>
  <si>
    <t>RE potential</t>
  </si>
  <si>
    <t>https://www.evwind.es/2023/07/03/harnessing-the-power-of-renewable-energy-in-samoa/92584</t>
  </si>
  <si>
    <t>Samoa's Renewable Electricity Target</t>
  </si>
  <si>
    <t>100% by 2025</t>
  </si>
  <si>
    <t>https://climatepromise.undp.org/what-we-do/where-we-work/samoa#:~:text=Samoa%20has%20also%20set%20a,from%20Renewable%20Energy%20by%202025.</t>
  </si>
  <si>
    <t>Samoa NDC</t>
  </si>
  <si>
    <t>26% emission reduction by 2030</t>
  </si>
  <si>
    <t>https://unfccc.int/sites/default/files/NDC/2022-06/Samoa%27s%20Second%20NDC%20for%20UNFCCC%20Submission.pdf</t>
  </si>
  <si>
    <t>Samoa CAA</t>
  </si>
  <si>
    <t>Net zero by 2050 through climate ambition alliance</t>
  </si>
  <si>
    <t>https://climateinitiativesplatform.org/index.php/Climate_Ambition_Alliance:_Net_Zero_2050</t>
  </si>
  <si>
    <t>2021 GDP</t>
  </si>
  <si>
    <t>https://data.worldbank.org/indicator/NY.GDP.MKTP.CD?locations=vu</t>
  </si>
  <si>
    <t>https://data.worldbank.org/indicator/SP.POP.TOTL?locations=vu</t>
  </si>
  <si>
    <t>VUV/USD</t>
  </si>
  <si>
    <t>1 USD = 118.98 VUV</t>
  </si>
  <si>
    <t>https://www.currency.me.uk/convert/vuv/usd</t>
  </si>
  <si>
    <t>https://ourworldindata.org/co2/country/vanuatu</t>
  </si>
  <si>
    <t>https://www.irena.org/-/media/Files/IRENA/Agency/Statistics/Statistical_Profiles/Oceania/Vanuatu_Oceania_RE_SP.pdf</t>
  </si>
  <si>
    <t>Air Vanuatu Estimated Fuel and Emissions</t>
  </si>
  <si>
    <t>https://en.wikipedia.org/wiki/Air_Vanuatu</t>
  </si>
  <si>
    <t>https://www.airvanuatu.com/news/air-vanuatu-achieves-a-record-year-in-2019</t>
  </si>
  <si>
    <t>Population densities</t>
  </si>
  <si>
    <t>https://worldpopulationreview.com/countries/vanuatu-population</t>
  </si>
  <si>
    <t>Biomass in Vanuatu</t>
  </si>
  <si>
    <t>https://gggi.org/wp-content/uploads/2016/12/BAU-Energy-Projection-for-Vanuatu-GGGI-2016.pdf</t>
  </si>
  <si>
    <t>https://news.anz.com/new-zealand/posts/2021/03/unelco-making-sustainable-energy-from-coconuts</t>
  </si>
  <si>
    <t>Etafe power facilities</t>
  </si>
  <si>
    <t>https://unelco.engie.com/en/unelco/location</t>
  </si>
  <si>
    <t>Vanuatu NDC</t>
  </si>
  <si>
    <t>100% Renewable Electricity Target by 2030
30% Emission Reduction from the Energy Sector</t>
  </si>
  <si>
    <t>https://unfccc.int/sites/default/files/NDC/2022-08/Vanuatu%20NDC%20Revised%20and%20Enhanced.pdf</t>
  </si>
  <si>
    <t>Vanuatu National Energy Roadmap</t>
  </si>
  <si>
    <t>2016 - 2030 Roadmap for a renewable electricity driven Vanuata. Intial target of 65% which was revised to 100% renewable energy share by 2030 as part of the NDC.</t>
  </si>
  <si>
    <t>Vanuatu NDC Investment</t>
  </si>
  <si>
    <t>1.2 Billion</t>
  </si>
  <si>
    <t>US$</t>
  </si>
  <si>
    <t>Estimated cost of achieivng the NDC is expected to cost USD$1.2 billion by 2030.</t>
  </si>
  <si>
    <t>Emissions strategy</t>
  </si>
  <si>
    <t>https://unfccc.int/sites/default/files/resource/Vanuatu-Low-Emission_v06_RC_LQ_compressed%201.pdf</t>
  </si>
  <si>
    <t>Renewable Energy Growth</t>
  </si>
  <si>
    <t>1. ABD is providing grants for enhancing electricity access.
2. The World Bank supported the Vanuatu Rural Electrification Project (in partnership with NZ government) to subsidise solar home/micro grid systems.
3. Japanese investement in hydropower projects in Vanuatu</t>
  </si>
  <si>
    <t>1.https://www.adb.org/projects/49450-008/main
https://www.adb.org/projects/49450-029/main
2. https://www.worldbank.org/en/news/press-release/2017/05/31/45000-people-to-have-access-to-renewable-energy-in-vanuatu-under-new-world-bank-project
3. https://www.jica.go.jp/Resource/english/news/press/2021/20220208_30.html</t>
  </si>
  <si>
    <t>Port Vila 767 kW solar</t>
  </si>
  <si>
    <t>https://masdar.ae/Masdar-Clean-Energy/Projects/Vanuatu-Port-Vila-767kW-Solar-PV</t>
  </si>
  <si>
    <t>3.4 MW wind farm</t>
  </si>
  <si>
    <t>https://unelco.engie.com/en/commitments/renewables/wind-power</t>
  </si>
  <si>
    <t>1.4 MW hydro plant</t>
  </si>
  <si>
    <t>https://doe.gov.vu/index.php/news-events/news/136-vt3-5b-for-sarakata-additional-hydropower-facility</t>
  </si>
  <si>
    <t>2019 GDP</t>
  </si>
  <si>
    <t>https://data.worldbank.org/indicator/NY.GDP.MKTP.CD?locations=SB</t>
  </si>
  <si>
    <t>https://data.worldbank.org/indicator/SP.POP.TOTL?locations=sb</t>
  </si>
  <si>
    <t>SBD/USD</t>
  </si>
  <si>
    <t>1 USD = 8.3665 SBD</t>
  </si>
  <si>
    <t>https://www.currency.me.uk/convert/sbd/usd</t>
  </si>
  <si>
    <t>https://ourworldindata.org/co2/country/solomon-islands</t>
  </si>
  <si>
    <t>Emissions from agriculture</t>
  </si>
  <si>
    <t>https://solomonpower.com.sb/wp-content/uploads/2023/01/Solomon-Power-Annual-Report-2021.pdf</t>
  </si>
  <si>
    <t>https://www.irena.org/-/media/Files/IRENA/Agency/Statistics/Statistical_Profiles/Oceania/Solomon%20Islands_Oceania_RE_SP.pdf</t>
  </si>
  <si>
    <t>Percent of electricity generation from wind</t>
  </si>
  <si>
    <t>Solomon Airlines Estimated Fuel and Emissions</t>
  </si>
  <si>
    <t>https://en.wikipedia.org/wiki/Solomon_Airlines</t>
  </si>
  <si>
    <t>https://worldpopulationreview.com/countries/solomon-islands-population</t>
  </si>
  <si>
    <t>DFAT info</t>
  </si>
  <si>
    <t>https://www.dfat.gov.au/geo/solomon-islands/solomon-islands-country-brief</t>
  </si>
  <si>
    <t>Biomass info</t>
  </si>
  <si>
    <t>https://www.energyportal.eu/news/the-role-of-biomass-in-solomon-islands-energy-market/38532/</t>
  </si>
  <si>
    <t>IRENA RE challenges report</t>
  </si>
  <si>
    <t>https://prdrse4all.spc.int/system/files/solomon-islands.pdf</t>
  </si>
  <si>
    <t>Solomon Island NDC</t>
  </si>
  <si>
    <t>https://unfccc.int/sites/default/files/NDC/2022-06/NDC%20Report%202021%20Final%20Solomon%20Islands%20%281%29.pdf</t>
  </si>
  <si>
    <t>Solomon Island Renewable Energy Roadmap</t>
  </si>
  <si>
    <t>https://solomons.gov.sb/solomon-islands-renewable-energy-roadmap-launched/</t>
  </si>
  <si>
    <t>Honiara 1 MW solar</t>
  </si>
  <si>
    <t>https://masdar.ae/Masdar-Clean-Energy/Projects/Solomon-Islands-Solar-PV-Plant-in-Honiara</t>
  </si>
  <si>
    <t xml:space="preserve">2022 Annual report </t>
  </si>
  <si>
    <t>https://solomonpower.com.sb/wp-content/uploads/2023/08/Solomon-Power_ANNUAL-REPORT-2022_v7_Revised.pdf</t>
  </si>
  <si>
    <t>Lungga 27 MW</t>
  </si>
  <si>
    <t>https://www.man-es.com/global/australia/projects/man-energy-solutions-builds-lungga-power-station-on-the-solomon-islands</t>
  </si>
  <si>
    <t>15 MW Tina hydropower</t>
  </si>
  <si>
    <t>https://www.tina-hydro.com/</t>
  </si>
  <si>
    <t>Geothermal potential</t>
  </si>
  <si>
    <t>https://solomons.gov.sb/geothermal-energy-has-potential-for-a-greener-economy-in-solomon-islands/</t>
  </si>
  <si>
    <t>Papua New Guinea</t>
  </si>
  <si>
    <t>2022 GDP</t>
  </si>
  <si>
    <t>https://data.worldbank.org/indicator/NY.GDP.MKTP.CD?locations=pg</t>
  </si>
  <si>
    <t>https://data.worldbank.org/indicator/SP.POP.TOTL?locations=pg</t>
  </si>
  <si>
    <t>PGK/USD</t>
  </si>
  <si>
    <t>1 USD = 3.5225 PGK</t>
  </si>
  <si>
    <t>https://www.currency.me.uk/convert/pgk/usd</t>
  </si>
  <si>
    <t>https://ourworldindata.org/co2/country/papua-new-guinea</t>
  </si>
  <si>
    <t>Total Fossil Fuels Production Data</t>
  </si>
  <si>
    <t>Total fossil fuels primary production</t>
  </si>
  <si>
    <t>Total primary oils production</t>
  </si>
  <si>
    <t>Percent of fossil fuel production that is oils</t>
  </si>
  <si>
    <t>Total natural gas production</t>
  </si>
  <si>
    <t>Percent of fossil fuel production that is natural gas</t>
  </si>
  <si>
    <t>Total natural gas imports</t>
  </si>
  <si>
    <t>Total natural gas exports</t>
  </si>
  <si>
    <t>Total energy supply from fossil fuels</t>
  </si>
  <si>
    <t>Energy supply from all fossil fuels</t>
  </si>
  <si>
    <t>Percentage of total energy supply from all fossil fuels</t>
  </si>
  <si>
    <t>https://islands.irena.org/-/media/Files/IRENA/Agency/Statistics/Statistical_Profiles/Oceania/Papua-New-Guinea_Oceania_RE_SP.pdf?</t>
  </si>
  <si>
    <t>Electricity generation from geothermal</t>
  </si>
  <si>
    <t>Percent of electricity from geothermal</t>
  </si>
  <si>
    <t>Air Niugini Estimated Fuel and Emissions</t>
  </si>
  <si>
    <t>https://www.airniugini.com.pg/</t>
  </si>
  <si>
    <t>https://worldpopulationreview.com/countries/papua-new-guinea-population</t>
  </si>
  <si>
    <t>PNG NDC</t>
  </si>
  <si>
    <t>https://unfccc.int/sites/default/files/NDC/2022-06/PNG%20Second%20NDC.pdf</t>
  </si>
  <si>
    <t>PNG power plants</t>
  </si>
  <si>
    <t>https://openinframap.org/stats/area/Papua%20New%20Guinea/plants</t>
  </si>
  <si>
    <t>https://database.earth/energy/power-plants/hydro-power/papua-new-guinea</t>
  </si>
  <si>
    <t>https://www.pngbusinessnews.com/articles/2023/5/k650-m-edevu-hydro-power-plant-launches</t>
  </si>
  <si>
    <t>https://www.hydropower.org/country-profiles/papua-new-guinea</t>
  </si>
  <si>
    <t>PNG GDP on FF</t>
  </si>
  <si>
    <t>https://www.nso.gov.pg/statistics/economy/international-merchandise-and-trade/</t>
  </si>
  <si>
    <t>https://data.worldbank.org/indicator/NY.GDP.MKTP.CD?locations=NC</t>
  </si>
  <si>
    <t>https://data.worldbank.org/indicator/SP.POP.TOTL?locations=NC</t>
  </si>
  <si>
    <t>CFP/USD</t>
  </si>
  <si>
    <t xml:space="preserve"> 1 USD = 112.65 XPF</t>
  </si>
  <si>
    <t>https://ourworldindata.org/co2/country/nauru</t>
  </si>
  <si>
    <t>2020 total energy supply (pre-Covid)</t>
  </si>
  <si>
    <t>2020 total energy supply</t>
  </si>
  <si>
    <t>https://www.irena.org/-/media/Files/IRENA/Agency/Statistics/Statistical_Profiles/Oceania/New%20Caledonia_Oceania_RE_SP.pdf</t>
  </si>
  <si>
    <t>Air Calin Estimated Fuel and Emissions</t>
  </si>
  <si>
    <t>Planes operated by Air Calin</t>
  </si>
  <si>
    <t>https://worldpopulationreview.com/countries/new-caledonia-population</t>
  </si>
  <si>
    <t>Energy in New Caledonia</t>
  </si>
  <si>
    <t>https://www.nouvellecaledonieenergie.nc/en/energy-in-new-caledonia/</t>
  </si>
  <si>
    <t>https://www.mfat.govt.nz/en/trade/mfat-market-reports/new-caledonia-moves-towards-renewable-energy-september-2022/</t>
  </si>
  <si>
    <t>NDC</t>
  </si>
  <si>
    <t>https://policy.thinkbluedata.com/node/4441</t>
  </si>
  <si>
    <t>STENC</t>
  </si>
  <si>
    <t>https://clean-energy-islands.ec.europa.eu/countries/france/new-caledonia</t>
  </si>
  <si>
    <t>Enercal Report</t>
  </si>
  <si>
    <t>chrome-extension://efaidnbmnnnibpcajpcglclefindmkaj/https://www.enercal.nc/wp-content/uploads/2023/01/Enercal-Rapport-dactivite-2021-2022.pdf</t>
  </si>
  <si>
    <t>Wind farms</t>
  </si>
  <si>
    <t>https://www.southpole.com/uploads/media/gs-566-prony-pdd-feb-2016.doc</t>
  </si>
  <si>
    <t>https://data.worldbank.org/indicator/NY.GDP.MKTP.CD?locations=KI</t>
  </si>
  <si>
    <t>https://data.worldbank.org/indicator/SP.POP.TOTL?locations=ki</t>
  </si>
  <si>
    <t>AUD/USD</t>
  </si>
  <si>
    <t>1 USD = 1.49 AUD</t>
  </si>
  <si>
    <t>https://www.worlddata.info/currencies/kid-kiribati-dollar.php</t>
  </si>
  <si>
    <t>https://ourworldindata.org/co2/country/kiribati</t>
  </si>
  <si>
    <t>Percent of total CO2 emissions from agrculture</t>
  </si>
  <si>
    <t>Air Kiribati Estimated Fuel and Emissions</t>
  </si>
  <si>
    <t>https://en.wikipedia.org/wiki/Air_Kiribati</t>
  </si>
  <si>
    <t>https://worldpopulationreview.com/countries/kiribati-population</t>
  </si>
  <si>
    <t>Kiribati NDC</t>
  </si>
  <si>
    <t>https://unfccc.int/sites/default/files/NDC/2023-03/221213%20Kiribati%20NDC%20Web%20Quality.pdf</t>
  </si>
  <si>
    <t>150 kw solar plant</t>
  </si>
  <si>
    <t>https://www.recgroup.com/sites/default/files/documents/rec_refcase_pp_kiribati_150kw_2018_en_web_20180731.pdf?t=1691344029</t>
  </si>
  <si>
    <t>Tarawa RE project</t>
  </si>
  <si>
    <t>https://pub.com.ki/projects/</t>
  </si>
  <si>
    <t>Energy roadmap</t>
  </si>
  <si>
    <t>https://www.irena.org/-/media/Files/IRENA/Agency/Publication/2017/Jul/Kiribati_Integrated_Energy_Roadmap_2017.pdf</t>
  </si>
  <si>
    <t>Solar projects</t>
  </si>
  <si>
    <t>https://www.energyportal.eu/news/solar-power-in-kiribati-a-sustainable-solution-for-the-island-nation/42070/</t>
  </si>
  <si>
    <t>https://www.adb.org/sites/default/files/project-documents/49450/49450-021-smr-en.pdf</t>
  </si>
  <si>
    <t>https://www.forumsec.org/2015/05/08/kiribati-to-benefit-from-new-solar-power-generation-system/</t>
  </si>
  <si>
    <t>World Risk Index</t>
  </si>
  <si>
    <t>https://reliefweb.int/report/world/worldriskreport-2021-focus-social-protection</t>
  </si>
  <si>
    <t>Kiribati GDP on FF</t>
  </si>
  <si>
    <t>https://knoema.com/atlas/Kiribati/Fuel-imports#:~:text=In%202020%2C%20fuel%20imports%20for,section%203%20(mineral%20fuels).</t>
  </si>
  <si>
    <t>https://data.worldbank.org/indicator/NY.GDP.MKTP.CD?locations=FM</t>
  </si>
  <si>
    <t>https://data.worldbank.org/indicator/SP.POP.TOTL?locations=fm</t>
  </si>
  <si>
    <t>https://www.monito.com/en/what-is-the-currency-in/micronesia</t>
  </si>
  <si>
    <t>https://ourworldindata.org/co2/country/micronesia-country</t>
  </si>
  <si>
    <t>https://www.irena.org/-/media/Files/IRENA/Agency/Statistics/Statistical_Profiles/Oceania/Micronesia-Federated-States-of_Oceania_RE_SP.pd</t>
  </si>
  <si>
    <t>https://worldpopulationreview.com/countries/micronesia-population</t>
  </si>
  <si>
    <t>Micronesia NDC</t>
  </si>
  <si>
    <t>https://unfccc.int/sites/default/files/NDC/2022-10/Updated%20NDC%20of%20the%20MICRONESIA.pdf</t>
  </si>
  <si>
    <t>600 kW solar</t>
  </si>
  <si>
    <t>https://masdar.ae/Masdar-Clean-Energy/Projects/FSM-Solar-in-Pohnpei</t>
  </si>
  <si>
    <t>200 kW solar</t>
  </si>
  <si>
    <t>https://www.forumsec.org/2014/11/04/federated-states-of-micronesia-installs-largest-solar-system-in-effort-to-reduce-annual-fuel-costs-2/</t>
  </si>
  <si>
    <t>RE opportunities</t>
  </si>
  <si>
    <t>https://prdrse4all.spc.int/system/files/fs-micronesia.pdf</t>
  </si>
  <si>
    <t>Yap wind plant</t>
  </si>
  <si>
    <t>https://www.thewindpower.net/windfarm_en_16147_yap.php</t>
  </si>
  <si>
    <t>Micronesia GDP on FF</t>
  </si>
  <si>
    <t>https://wits.worldbank.org/CountryProfile/en/Country/FSM/Year/LTST/TradeFlow/Import/Partner/by-country/Product/27-27_Fuels</t>
  </si>
  <si>
    <t>Tonga</t>
  </si>
  <si>
    <t>https://data.worldbank.org/indicator/NY.GDP.MKTP.CD?locations=TO</t>
  </si>
  <si>
    <t>https://data.worldbank.org/indicator/SP.POP.TOTL?locations=to</t>
  </si>
  <si>
    <t>TOP/USD</t>
  </si>
  <si>
    <t>1 USD = 2.3609 TOP</t>
  </si>
  <si>
    <t>https://www.currency.me.uk/convert/top/usd</t>
  </si>
  <si>
    <t>https://ourworldindata.org/co2/country/tonga</t>
  </si>
  <si>
    <t>Use of oils for other transport</t>
  </si>
  <si>
    <t>Percent of oils for other transport (unspecified, incl. maritime)</t>
  </si>
  <si>
    <t>Emissions from other transport</t>
  </si>
  <si>
    <t>Percent of total from other transport</t>
  </si>
  <si>
    <t>Energy supply from renewable energy (2020)</t>
  </si>
  <si>
    <t>Lulutai Airlines Estimated Fuel and Emissions</t>
  </si>
  <si>
    <t>https://en.wikipedia.org/wiki/Lulutai_Airlines</t>
  </si>
  <si>
    <t>https://worldpopulationreview.com/countries/tonga-population</t>
  </si>
  <si>
    <t>Tonga NDC</t>
  </si>
  <si>
    <t>https://unfccc.int/sites/default/files/NDC/2022-06/Tonga%27s%20Second%20NDC.pdf</t>
  </si>
  <si>
    <t>Tonga RE Project</t>
  </si>
  <si>
    <t>https://www.adb.org/projects/49450-012/main</t>
  </si>
  <si>
    <t>Solar plants</t>
  </si>
  <si>
    <t>https://www.sunergisegroup.com/news/2022/12/22/south-pacifics-largest-solar-farm-launched-in-presence-of-tongan-king</t>
  </si>
  <si>
    <t>https://www.tongapower.to/Clean%2C%20Green%2C%20Sustainable%20Power%20for%20Tonga</t>
  </si>
  <si>
    <t>https://www.worldometers.info/world-population/cook-islands-population/</t>
  </si>
  <si>
    <t>https://data.un.org/Data.aspx?d=SNAAMA&amp;f=grID%3A101%3BcurrID%3AUSD%3BpcFlag%3A1%3BcrID%3A184</t>
  </si>
  <si>
    <t>NZD/USD</t>
  </si>
  <si>
    <t>1 USD = 1.58 NZD</t>
  </si>
  <si>
    <t>https://www.currency.me.uk/convert/usd/nzd</t>
  </si>
  <si>
    <t>https://edgar.jrc.ec.europa.eu/report_2022#emissions_table</t>
  </si>
  <si>
    <t>Percent of oils used for other transport</t>
  </si>
  <si>
    <t>Percent of total CO2 emissions from other transport</t>
  </si>
  <si>
    <t>https://www.irena.org/-/media/Files/IRENA/Agency/Statistics/Statistical_Profiles/Oceania/Cook%20Islands_Oceania_RE_SP.pdf</t>
  </si>
  <si>
    <t>Air Rarotonga Estimated Fuel and Emissions</t>
  </si>
  <si>
    <t>Planes operated by Air Rarotonga</t>
  </si>
  <si>
    <t>https://airraro.com/about-air-rarotonga/</t>
  </si>
  <si>
    <t>https://about.ch-aviation.com/blog/2013/12/04/ch-aviation-interview-ewan-smith-ceo-air-rarotonga/</t>
  </si>
  <si>
    <t>Population Density</t>
  </si>
  <si>
    <t>http://www.citypopulation.de/en/cook/</t>
  </si>
  <si>
    <t>Economy</t>
  </si>
  <si>
    <t>https://www.everyculture.com/Oceania/Cook-Islands-Economy.html</t>
  </si>
  <si>
    <t>Cook Islands NDC</t>
  </si>
  <si>
    <t>https://unfccc.int/documents/497402</t>
  </si>
  <si>
    <t>https://unfccc.int/sites/default/files/resource/TNC%20FINAL.%20online.pdf</t>
  </si>
  <si>
    <t>https://pacificndc.org/pacific-ndcs/cook-islands</t>
  </si>
  <si>
    <t>Solar farms</t>
  </si>
  <si>
    <t>https://www.wikiwand.com/en/Te_Mana_O_Te_Ra_solar_farm</t>
  </si>
  <si>
    <t>https://www.adb.org/sites/default/files/project-documents/46453/46453-004-46453-002-pam-en.pdf</t>
  </si>
  <si>
    <t>total capacity 18 MW</t>
  </si>
  <si>
    <t>https://theodora.com/wfbcurrent/cook_islands/cook_islands_energy.html</t>
  </si>
  <si>
    <t>solar capacity 5 MW</t>
  </si>
  <si>
    <t>https://data.worldbank.org/indicator/NY.GDP.MKTP.CD?locations=MH</t>
  </si>
  <si>
    <t>https://data.worldbank.org/indicator/SP.POP.TOTL?locations=MH</t>
  </si>
  <si>
    <t>https://ourworldindata.org/co2/country/marshall-islands</t>
  </si>
  <si>
    <t>https://www.adb.org/sites/default/files/linked-documents/49450-011-ssa.pdf</t>
  </si>
  <si>
    <t>Use in international bunkers</t>
  </si>
  <si>
    <t>Use in transport</t>
  </si>
  <si>
    <t>Percent of oils used for transport</t>
  </si>
  <si>
    <t>Use in commercial and industrial</t>
  </si>
  <si>
    <t>Percent of oils used for commerical and industrial</t>
  </si>
  <si>
    <t>Emissions from transport</t>
  </si>
  <si>
    <t>Percent of total CO2 emissions from transport</t>
  </si>
  <si>
    <t>Emissions from commercial and industrial</t>
  </si>
  <si>
    <t>Percent of total CO2 emissions from commercial and inustrial</t>
  </si>
  <si>
    <t>https://www.irena.org/-/media/Files/IRENA/Agency/Statistics/Statistical_Profiles/Oceania/Marshall%20Islands_Oceania_RE_SP.pdf</t>
  </si>
  <si>
    <t>All Transport</t>
  </si>
  <si>
    <t>Hydrogen to displace 100% of electricity from all transport</t>
  </si>
  <si>
    <t>Hydrogen to displace 50% of electricity from all transport</t>
  </si>
  <si>
    <t>Hydrogen to displace 20% of electricity from all transport</t>
  </si>
  <si>
    <t>Air Marshall Islands Estimated Fuel and Emissions</t>
  </si>
  <si>
    <t>Planes operated by Solomon Airlines</t>
  </si>
  <si>
    <t>https://www.airmarshallislands.net/</t>
  </si>
  <si>
    <t>https://worldpopulationreview.com/countries/marshall-islands-population</t>
  </si>
  <si>
    <t>Asian development bank info</t>
  </si>
  <si>
    <t>Marshall Islands NDC</t>
  </si>
  <si>
    <t>https://unfccc.int/documents/497728</t>
  </si>
  <si>
    <t>https://unfccc.int/sites/default/files/NDC/2022-06/RMI%20Electricity%20Roadmap.pdf</t>
  </si>
  <si>
    <t>ADB project</t>
  </si>
  <si>
    <t>https://www.adb.org/news/7-million-adb-grant-help-marshall-islands-move-renewables</t>
  </si>
  <si>
    <t>600 kW Solar</t>
  </si>
  <si>
    <t>https://www.sunergisegroup.com/marshall-islands</t>
  </si>
  <si>
    <t>World Bank Project</t>
  </si>
  <si>
    <t>https://www.sinosoarhybrid.com/wordpress/project-construction-report-marshall-en202207/</t>
  </si>
  <si>
    <t>https://data.worldbank.org/indicator/NY.GDP.MKTP.CD?locations=TV</t>
  </si>
  <si>
    <t>TVD/USD</t>
  </si>
  <si>
    <t>1 TVD = 1 AUD = 0.68 USD</t>
  </si>
  <si>
    <t>Estimate from fuel use below</t>
  </si>
  <si>
    <t>https://ourworldindata.org/co2/country/tuvalu</t>
  </si>
  <si>
    <t>https://www.tectuvalu.tv/wp-content/uploads/2021/09/Logistics-2020-20915.pdf</t>
  </si>
  <si>
    <t>https://worldpopulationreview.com/countries/tuvalu-population</t>
  </si>
  <si>
    <t>Tuvalu NDC</t>
  </si>
  <si>
    <t>https://gggi.org/wp-content/uploads/2023/02/Tuvalus-Updated-NDC-for-UNFCCC-Submission.pdf</t>
  </si>
  <si>
    <t>Electricity supply</t>
  </si>
  <si>
    <t>https://www.tectuvalu.tv/</t>
  </si>
  <si>
    <t>First solar PV</t>
  </si>
  <si>
    <t>https://www.globalelectricity.org/projects/solar-tuvalu/</t>
  </si>
  <si>
    <t>Tuvalu GDP on FF</t>
  </si>
  <si>
    <t>https://stats.gov.tv/news/imts-2023-q2/</t>
  </si>
  <si>
    <t>https://data.worldbank.org/indicator/NY.GDP.MKTP.CD?locations=NR</t>
  </si>
  <si>
    <t xml:space="preserve"> 1 AUD = 0.68 USD</t>
  </si>
  <si>
    <t>Nauru Airlines Estimated Fuel and Emissions</t>
  </si>
  <si>
    <t>Planes operated by Nauru Airlines</t>
  </si>
  <si>
    <t>https://en.wikipedia.org/wiki/Nauru_Airlines</t>
  </si>
  <si>
    <t>https://worldpopulationreview.com/countries/nauru-population</t>
  </si>
  <si>
    <t>Nauru NDC</t>
  </si>
  <si>
    <t>https://unfccc.int/sites/default/files/NDC/2022-06/Nauru%20Updated%20NDC%20pdf.pdf</t>
  </si>
  <si>
    <t>Port project</t>
  </si>
  <si>
    <t>https://www.nauruport.com/port-nauru-information/port-development-project/</t>
  </si>
  <si>
    <t>500 kW solar farm</t>
  </si>
  <si>
    <t>https://masdar.ae/Masdar-Clean-Energy/Projects/The-Republic-of-Nauru-Nauru-Solar</t>
  </si>
  <si>
    <t xml:space="preserve"> </t>
  </si>
  <si>
    <t>Emissions Conversions</t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</si>
  <si>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Req. (tpa)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</si>
</sst>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0.000000"/>
    <numFmt numFmtId="165" formatCode="0.00000"/>
    <numFmt numFmtId="166" formatCode="0.000%"/>
    <numFmt numFmtId="167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11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5" fillId="0" borderId="0" xfId="1" applyFont="1"/>
    <xf numFmtId="165" fontId="0" fillId="0" borderId="0" xfId="0" applyNumberFormat="1"/>
    <xf numFmtId="2" fontId="0" fillId="0" borderId="0" xfId="0" applyNumberFormat="1" applyAlignment="1">
      <alignment horizontal="left" wrapText="1"/>
    </xf>
    <xf numFmtId="2" fontId="0" fillId="0" borderId="0" xfId="0" applyNumberFormat="1" applyAlignment="1">
      <alignment horizontal="left"/>
    </xf>
    <xf numFmtId="0" fontId="4" fillId="0" borderId="0" xfId="1"/>
    <xf numFmtId="0" fontId="4" fillId="0" borderId="0" xfId="1" applyAlignment="1">
      <alignment wrapText="1"/>
    </xf>
    <xf numFmtId="4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 vertical="top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166" fontId="0" fillId="0" borderId="0" xfId="2" applyNumberFormat="1" applyFont="1" applyAlignment="1">
      <alignment horizontal="center"/>
    </xf>
    <xf numFmtId="44" fontId="0" fillId="0" borderId="0" xfId="0" applyNumberFormat="1"/>
    <xf numFmtId="44" fontId="0" fillId="0" borderId="0" xfId="3" applyFont="1" applyAlignment="1">
      <alignment horizontal="center"/>
    </xf>
    <xf numFmtId="10" fontId="0" fillId="0" borderId="0" xfId="2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9" fontId="0" fillId="0" borderId="0" xfId="2" applyFont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Currency" xfId="3" builtinId="4"/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gif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gif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gif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gif"/><Relationship Id="rId4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gif"/><Relationship Id="rId4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gif"/><Relationship Id="rId4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7" Type="http://schemas.openxmlformats.org/officeDocument/2006/relationships/image" Target="../media/image35.png"/><Relationship Id="rId2" Type="http://schemas.openxmlformats.org/officeDocument/2006/relationships/image" Target="../media/image30.png"/><Relationship Id="rId1" Type="http://schemas.openxmlformats.org/officeDocument/2006/relationships/image" Target="../media/image29.gif"/><Relationship Id="rId6" Type="http://schemas.openxmlformats.org/officeDocument/2006/relationships/image" Target="../media/image34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gif"/><Relationship Id="rId4" Type="http://schemas.openxmlformats.org/officeDocument/2006/relationships/image" Target="../media/image3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40.gif"/><Relationship Id="rId4" Type="http://schemas.openxmlformats.org/officeDocument/2006/relationships/image" Target="../media/image4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7" Type="http://schemas.openxmlformats.org/officeDocument/2006/relationships/image" Target="../media/image50.png"/><Relationship Id="rId2" Type="http://schemas.openxmlformats.org/officeDocument/2006/relationships/image" Target="../media/image45.png"/><Relationship Id="rId1" Type="http://schemas.openxmlformats.org/officeDocument/2006/relationships/image" Target="../media/image44.gif"/><Relationship Id="rId6" Type="http://schemas.openxmlformats.org/officeDocument/2006/relationships/image" Target="../media/image49.png"/><Relationship Id="rId5" Type="http://schemas.openxmlformats.org/officeDocument/2006/relationships/image" Target="../media/image48.png"/><Relationship Id="rId4" Type="http://schemas.openxmlformats.org/officeDocument/2006/relationships/image" Target="../media/image47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gif"/><Relationship Id="rId4" Type="http://schemas.openxmlformats.org/officeDocument/2006/relationships/image" Target="../media/image5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gif"/><Relationship Id="rId4" Type="http://schemas.openxmlformats.org/officeDocument/2006/relationships/image" Target="../media/image5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0</xdr:row>
      <xdr:rowOff>121710</xdr:rowOff>
    </xdr:from>
    <xdr:to>
      <xdr:col>4</xdr:col>
      <xdr:colOff>9524</xdr:colOff>
      <xdr:row>8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50CCB-340C-3FF9-ADB4-7213A543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199" y="121710"/>
          <a:ext cx="3438525" cy="1726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70472</xdr:colOff>
      <xdr:row>42</xdr:row>
      <xdr:rowOff>119063</xdr:rowOff>
    </xdr:from>
    <xdr:to>
      <xdr:col>14</xdr:col>
      <xdr:colOff>845343</xdr:colOff>
      <xdr:row>79</xdr:row>
      <xdr:rowOff>125855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DE4AAF9-F7EC-B9C3-623C-201EC0B1A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656253" y="7691438"/>
          <a:ext cx="8109121" cy="7055292"/>
        </a:xfrm>
        <a:prstGeom prst="rect">
          <a:avLst/>
        </a:prstGeom>
      </xdr:spPr>
    </xdr:pic>
    <xdr:clientData/>
  </xdr:twoCellAnchor>
  <xdr:twoCellAnchor editAs="oneCell">
    <xdr:from>
      <xdr:col>7</xdr:col>
      <xdr:colOff>47626</xdr:colOff>
      <xdr:row>2</xdr:row>
      <xdr:rowOff>117831</xdr:rowOff>
    </xdr:from>
    <xdr:to>
      <xdr:col>14</xdr:col>
      <xdr:colOff>763522</xdr:colOff>
      <xdr:row>35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8D3CC1A-96EF-B87E-79D5-C85948D10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33407" y="641706"/>
          <a:ext cx="8050146" cy="6263919"/>
        </a:xfrm>
        <a:prstGeom prst="rect">
          <a:avLst/>
        </a:prstGeom>
      </xdr:spPr>
    </xdr:pic>
    <xdr:clientData/>
  </xdr:twoCellAnchor>
  <xdr:twoCellAnchor editAs="oneCell">
    <xdr:from>
      <xdr:col>7</xdr:col>
      <xdr:colOff>44872</xdr:colOff>
      <xdr:row>86</xdr:row>
      <xdr:rowOff>166686</xdr:rowOff>
    </xdr:from>
    <xdr:to>
      <xdr:col>15</xdr:col>
      <xdr:colOff>661377</xdr:colOff>
      <xdr:row>122</xdr:row>
      <xdr:rowOff>113257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03EBD6-6978-2DB0-68E3-1BA51E60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16466" y="17645061"/>
          <a:ext cx="8998505" cy="6804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57149</xdr:rowOff>
    </xdr:from>
    <xdr:to>
      <xdr:col>3</xdr:col>
      <xdr:colOff>619125</xdr:colOff>
      <xdr:row>8</xdr:row>
      <xdr:rowOff>133349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571E36-0D0A-7550-F12D-249A40797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149"/>
          <a:ext cx="3486150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32723</xdr:colOff>
      <xdr:row>2</xdr:row>
      <xdr:rowOff>130967</xdr:rowOff>
    </xdr:from>
    <xdr:to>
      <xdr:col>15</xdr:col>
      <xdr:colOff>944084</xdr:colOff>
      <xdr:row>36</xdr:row>
      <xdr:rowOff>166686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EAADCF-19C8-A449-BA94-4ED1D9E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51754" y="654842"/>
          <a:ext cx="9293361" cy="6512719"/>
        </a:xfrm>
        <a:prstGeom prst="rect">
          <a:avLst/>
        </a:prstGeom>
      </xdr:spPr>
    </xdr:pic>
    <xdr:clientData/>
  </xdr:twoCellAnchor>
  <xdr:twoCellAnchor editAs="oneCell">
    <xdr:from>
      <xdr:col>7</xdr:col>
      <xdr:colOff>59530</xdr:colOff>
      <xdr:row>48</xdr:row>
      <xdr:rowOff>0</xdr:rowOff>
    </xdr:from>
    <xdr:to>
      <xdr:col>15</xdr:col>
      <xdr:colOff>940593</xdr:colOff>
      <xdr:row>80</xdr:row>
      <xdr:rowOff>57398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413D73-9599-D0BD-01C2-B23036BCB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78561" y="7762875"/>
          <a:ext cx="9263063" cy="6153398"/>
        </a:xfrm>
        <a:prstGeom prst="rect">
          <a:avLst/>
        </a:prstGeom>
      </xdr:spPr>
    </xdr:pic>
    <xdr:clientData/>
  </xdr:twoCellAnchor>
  <xdr:twoCellAnchor editAs="oneCell">
    <xdr:from>
      <xdr:col>7</xdr:col>
      <xdr:colOff>73906</xdr:colOff>
      <xdr:row>95</xdr:row>
      <xdr:rowOff>59530</xdr:rowOff>
    </xdr:from>
    <xdr:to>
      <xdr:col>15</xdr:col>
      <xdr:colOff>1000125</xdr:colOff>
      <xdr:row>130</xdr:row>
      <xdr:rowOff>146667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8B90BA-D1AD-1FD0-E11E-7B3690201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992937" y="18299905"/>
          <a:ext cx="9308219" cy="67546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60531</xdr:rowOff>
    </xdr:from>
    <xdr:to>
      <xdr:col>3</xdr:col>
      <xdr:colOff>752475</xdr:colOff>
      <xdr:row>8</xdr:row>
      <xdr:rowOff>174748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D5B2D8-9E6E-AF10-5FC4-5253D62A5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0531"/>
          <a:ext cx="3362325" cy="1781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67305</xdr:colOff>
      <xdr:row>2</xdr:row>
      <xdr:rowOff>47624</xdr:rowOff>
    </xdr:from>
    <xdr:to>
      <xdr:col>11</xdr:col>
      <xdr:colOff>956323</xdr:colOff>
      <xdr:row>30</xdr:row>
      <xdr:rowOff>177800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532CD202-C2CB-7477-3067-25904F3B08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677" b="30287"/>
        <a:stretch/>
      </xdr:blipFill>
      <xdr:spPr>
        <a:xfrm>
          <a:off x="19379243" y="571499"/>
          <a:ext cx="5283218" cy="5286376"/>
        </a:xfrm>
        <a:prstGeom prst="rect">
          <a:avLst/>
        </a:prstGeom>
      </xdr:spPr>
    </xdr:pic>
    <xdr:clientData/>
  </xdr:twoCellAnchor>
  <xdr:twoCellAnchor editAs="oneCell">
    <xdr:from>
      <xdr:col>7</xdr:col>
      <xdr:colOff>47623</xdr:colOff>
      <xdr:row>34</xdr:row>
      <xdr:rowOff>130967</xdr:rowOff>
    </xdr:from>
    <xdr:to>
      <xdr:col>12</xdr:col>
      <xdr:colOff>222248</xdr:colOff>
      <xdr:row>64</xdr:row>
      <xdr:rowOff>104186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6149BBAC-6A00-DDFE-E2E8-B5913D9C43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934" b="29242"/>
        <a:stretch/>
      </xdr:blipFill>
      <xdr:spPr>
        <a:xfrm>
          <a:off x="19359561" y="6750842"/>
          <a:ext cx="5667375" cy="5504069"/>
        </a:xfrm>
        <a:prstGeom prst="rect">
          <a:avLst/>
        </a:prstGeom>
      </xdr:spPr>
    </xdr:pic>
    <xdr:clientData/>
  </xdr:twoCellAnchor>
  <xdr:twoCellAnchor editAs="oneCell">
    <xdr:from>
      <xdr:col>7</xdr:col>
      <xdr:colOff>85543</xdr:colOff>
      <xdr:row>67</xdr:row>
      <xdr:rowOff>154782</xdr:rowOff>
    </xdr:from>
    <xdr:to>
      <xdr:col>15</xdr:col>
      <xdr:colOff>261311</xdr:colOff>
      <xdr:row>108</xdr:row>
      <xdr:rowOff>163530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DE3326-F372-7212-9EEE-A37C7A9F2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64231" y="13061157"/>
          <a:ext cx="8557768" cy="78192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785813</xdr:colOff>
      <xdr:row>0</xdr:row>
      <xdr:rowOff>57180</xdr:rowOff>
    </xdr:from>
    <xdr:to>
      <xdr:col>3</xdr:col>
      <xdr:colOff>895351</xdr:colOff>
      <xdr:row>9</xdr:row>
      <xdr:rowOff>180796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C1D9245-30E4-9024-4116-8BA9C5A79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3" y="57180"/>
          <a:ext cx="2967038" cy="19809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119061</xdr:colOff>
      <xdr:row>2</xdr:row>
      <xdr:rowOff>83344</xdr:rowOff>
    </xdr:from>
    <xdr:to>
      <xdr:col>14</xdr:col>
      <xdr:colOff>799126</xdr:colOff>
      <xdr:row>33</xdr:row>
      <xdr:rowOff>130969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0FA870-0F81-597C-A4C7-FF7E81F80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216811" y="607219"/>
          <a:ext cx="8014315" cy="5953125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</xdr:colOff>
      <xdr:row>42</xdr:row>
      <xdr:rowOff>141250</xdr:rowOff>
    </xdr:from>
    <xdr:to>
      <xdr:col>15</xdr:col>
      <xdr:colOff>1044545</xdr:colOff>
      <xdr:row>78</xdr:row>
      <xdr:rowOff>127339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406EB73-03E8-6189-CB14-0914B3222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9656" y="7713625"/>
          <a:ext cx="9414639" cy="6844089"/>
        </a:xfrm>
        <a:prstGeom prst="rect">
          <a:avLst/>
        </a:prstGeom>
      </xdr:spPr>
    </xdr:pic>
    <xdr:clientData/>
  </xdr:twoCellAnchor>
  <xdr:twoCellAnchor editAs="oneCell">
    <xdr:from>
      <xdr:col>7</xdr:col>
      <xdr:colOff>40790</xdr:colOff>
      <xdr:row>90</xdr:row>
      <xdr:rowOff>47624</xdr:rowOff>
    </xdr:from>
    <xdr:to>
      <xdr:col>15</xdr:col>
      <xdr:colOff>1000125</xdr:colOff>
      <xdr:row>124</xdr:row>
      <xdr:rowOff>159663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1660D5-EEA1-C2A7-E51A-CD554E3D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38540" y="17335499"/>
          <a:ext cx="9341335" cy="65890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1190624</xdr:colOff>
      <xdr:row>0</xdr:row>
      <xdr:rowOff>35719</xdr:rowOff>
    </xdr:from>
    <xdr:to>
      <xdr:col>3</xdr:col>
      <xdr:colOff>894182</xdr:colOff>
      <xdr:row>9</xdr:row>
      <xdr:rowOff>154781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BCF18F7-3EC4-39EF-D953-2ED7818B9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4" y="35719"/>
          <a:ext cx="2632496" cy="1976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47623</xdr:colOff>
      <xdr:row>2</xdr:row>
      <xdr:rowOff>154782</xdr:rowOff>
    </xdr:from>
    <xdr:to>
      <xdr:col>14</xdr:col>
      <xdr:colOff>964404</xdr:colOff>
      <xdr:row>34</xdr:row>
      <xdr:rowOff>44610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50EB4BA-BFA7-BB4A-E3FC-617E703E4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59561" y="678657"/>
          <a:ext cx="8251031" cy="5985828"/>
        </a:xfrm>
        <a:prstGeom prst="rect">
          <a:avLst/>
        </a:prstGeom>
      </xdr:spPr>
    </xdr:pic>
    <xdr:clientData/>
  </xdr:twoCellAnchor>
  <xdr:twoCellAnchor editAs="oneCell">
    <xdr:from>
      <xdr:col>7</xdr:col>
      <xdr:colOff>59529</xdr:colOff>
      <xdr:row>43</xdr:row>
      <xdr:rowOff>83343</xdr:rowOff>
    </xdr:from>
    <xdr:to>
      <xdr:col>14</xdr:col>
      <xdr:colOff>1044748</xdr:colOff>
      <xdr:row>74</xdr:row>
      <xdr:rowOff>47624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8CA378B-B130-CD1F-4735-1B313CB19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71467" y="7655718"/>
          <a:ext cx="8319469" cy="5869781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119062</xdr:colOff>
      <xdr:row>83</xdr:row>
      <xdr:rowOff>118023</xdr:rowOff>
    </xdr:from>
    <xdr:to>
      <xdr:col>14</xdr:col>
      <xdr:colOff>1023938</xdr:colOff>
      <xdr:row>112</xdr:row>
      <xdr:rowOff>177989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191A82-43E6-10BA-2595-C35B6536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19218" y="16060492"/>
          <a:ext cx="8239126" cy="558446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826914</xdr:colOff>
      <xdr:row>0</xdr:row>
      <xdr:rowOff>107155</xdr:rowOff>
    </xdr:from>
    <xdr:to>
      <xdr:col>3</xdr:col>
      <xdr:colOff>483394</xdr:colOff>
      <xdr:row>8</xdr:row>
      <xdr:rowOff>169068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E8827B-18E2-DB3D-731A-BE8D44772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4664" y="107155"/>
          <a:ext cx="2585418" cy="1728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103418</xdr:colOff>
      <xdr:row>1</xdr:row>
      <xdr:rowOff>178593</xdr:rowOff>
    </xdr:from>
    <xdr:to>
      <xdr:col>15</xdr:col>
      <xdr:colOff>336729</xdr:colOff>
      <xdr:row>38</xdr:row>
      <xdr:rowOff>154780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EA358E-6B7E-7BB9-0172-FCE5B6806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27387" y="511968"/>
          <a:ext cx="8615311" cy="7024687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41</xdr:row>
      <xdr:rowOff>148839</xdr:rowOff>
    </xdr:from>
    <xdr:to>
      <xdr:col>15</xdr:col>
      <xdr:colOff>260219</xdr:colOff>
      <xdr:row>73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D14655F-E24F-63F0-E302-DC32F3473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323968" y="8102214"/>
          <a:ext cx="8642220" cy="6090036"/>
        </a:xfrm>
        <a:prstGeom prst="rect">
          <a:avLst/>
        </a:prstGeom>
      </xdr:spPr>
    </xdr:pic>
    <xdr:clientData/>
  </xdr:twoCellAnchor>
  <xdr:twoCellAnchor editAs="oneCell">
    <xdr:from>
      <xdr:col>7</xdr:col>
      <xdr:colOff>71437</xdr:colOff>
      <xdr:row>81</xdr:row>
      <xdr:rowOff>107157</xdr:rowOff>
    </xdr:from>
    <xdr:to>
      <xdr:col>16</xdr:col>
      <xdr:colOff>11745</xdr:colOff>
      <xdr:row>114</xdr:row>
      <xdr:rowOff>95250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CCA22A6-40E2-17E1-18F3-8D1EDC00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95406" y="15680532"/>
          <a:ext cx="9370058" cy="62745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71438</xdr:rowOff>
    </xdr:from>
    <xdr:to>
      <xdr:col>2</xdr:col>
      <xdr:colOff>1107281</xdr:colOff>
      <xdr:row>8</xdr:row>
      <xdr:rowOff>165588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D7CB77F-4AC3-F252-D1B2-4AE4DBAF9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71438"/>
          <a:ext cx="2643187" cy="176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73100</xdr:colOff>
      <xdr:row>3</xdr:row>
      <xdr:rowOff>11906</xdr:rowOff>
    </xdr:from>
    <xdr:to>
      <xdr:col>11</xdr:col>
      <xdr:colOff>924759</xdr:colOff>
      <xdr:row>31</xdr:row>
      <xdr:rowOff>34223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148065-149C-C4E5-45F7-E867ECCE3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70850" y="726281"/>
          <a:ext cx="5042659" cy="5356317"/>
        </a:xfrm>
        <a:prstGeom prst="rect">
          <a:avLst/>
        </a:prstGeom>
      </xdr:spPr>
    </xdr:pic>
    <xdr:clientData/>
  </xdr:twoCellAnchor>
  <xdr:twoCellAnchor editAs="oneCell">
    <xdr:from>
      <xdr:col>7</xdr:col>
      <xdr:colOff>35718</xdr:colOff>
      <xdr:row>90</xdr:row>
      <xdr:rowOff>160507</xdr:rowOff>
    </xdr:from>
    <xdr:to>
      <xdr:col>14</xdr:col>
      <xdr:colOff>354826</xdr:colOff>
      <xdr:row>117</xdr:row>
      <xdr:rowOff>158776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095F46-0D73-1777-B22F-6D69E6B03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33468" y="17448382"/>
          <a:ext cx="7653358" cy="5141769"/>
        </a:xfrm>
        <a:prstGeom prst="rect">
          <a:avLst/>
        </a:prstGeom>
      </xdr:spPr>
    </xdr:pic>
    <xdr:clientData/>
  </xdr:twoCellAnchor>
  <xdr:twoCellAnchor editAs="oneCell">
    <xdr:from>
      <xdr:col>7</xdr:col>
      <xdr:colOff>47626</xdr:colOff>
      <xdr:row>41</xdr:row>
      <xdr:rowOff>83343</xdr:rowOff>
    </xdr:from>
    <xdr:to>
      <xdr:col>12</xdr:col>
      <xdr:colOff>562779</xdr:colOff>
      <xdr:row>70</xdr:row>
      <xdr:rowOff>74588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73E905-E29C-5BEC-9D1C-4BD38C7DB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45376" y="8036718"/>
          <a:ext cx="5753903" cy="55157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380999</xdr:colOff>
      <xdr:row>0</xdr:row>
      <xdr:rowOff>38349</xdr:rowOff>
    </xdr:from>
    <xdr:to>
      <xdr:col>3</xdr:col>
      <xdr:colOff>895349</xdr:colOff>
      <xdr:row>9</xdr:row>
      <xdr:rowOff>116681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B340EE-9457-18C3-760D-1277F553C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" y="38349"/>
          <a:ext cx="3217069" cy="1935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428625</xdr:colOff>
      <xdr:row>3</xdr:row>
      <xdr:rowOff>23812</xdr:rowOff>
    </xdr:from>
    <xdr:to>
      <xdr:col>12</xdr:col>
      <xdr:colOff>686713</xdr:colOff>
      <xdr:row>27</xdr:row>
      <xdr:rowOff>24450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F558624-16C3-172B-5EBC-EA232D183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478625" y="738187"/>
          <a:ext cx="6544588" cy="4572638"/>
        </a:xfrm>
        <a:prstGeom prst="rect">
          <a:avLst/>
        </a:prstGeom>
      </xdr:spPr>
    </xdr:pic>
    <xdr:clientData/>
  </xdr:twoCellAnchor>
  <xdr:twoCellAnchor editAs="oneCell">
    <xdr:from>
      <xdr:col>12</xdr:col>
      <xdr:colOff>928688</xdr:colOff>
      <xdr:row>2</xdr:row>
      <xdr:rowOff>119061</xdr:rowOff>
    </xdr:from>
    <xdr:to>
      <xdr:col>17</xdr:col>
      <xdr:colOff>681735</xdr:colOff>
      <xdr:row>29</xdr:row>
      <xdr:rowOff>43568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A0A66EF-D819-3FD7-62A0-4635D0FFF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65188" y="642936"/>
          <a:ext cx="4991797" cy="5068007"/>
        </a:xfrm>
        <a:prstGeom prst="rect">
          <a:avLst/>
        </a:prstGeom>
      </xdr:spPr>
    </xdr:pic>
    <xdr:clientData/>
  </xdr:twoCellAnchor>
  <xdr:twoCellAnchor editAs="oneCell">
    <xdr:from>
      <xdr:col>12</xdr:col>
      <xdr:colOff>714376</xdr:colOff>
      <xdr:row>84</xdr:row>
      <xdr:rowOff>145738</xdr:rowOff>
    </xdr:from>
    <xdr:to>
      <xdr:col>18</xdr:col>
      <xdr:colOff>275522</xdr:colOff>
      <xdr:row>107</xdr:row>
      <xdr:rowOff>82785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A384B7-7829-AD38-4DE7-A269AD7F8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800970" y="16290613"/>
          <a:ext cx="5847646" cy="4318547"/>
        </a:xfrm>
        <a:prstGeom prst="rect">
          <a:avLst/>
        </a:prstGeom>
      </xdr:spPr>
    </xdr:pic>
    <xdr:clientData/>
  </xdr:twoCellAnchor>
  <xdr:twoCellAnchor editAs="oneCell">
    <xdr:from>
      <xdr:col>6</xdr:col>
      <xdr:colOff>440329</xdr:colOff>
      <xdr:row>85</xdr:row>
      <xdr:rowOff>35720</xdr:rowOff>
    </xdr:from>
    <xdr:to>
      <xdr:col>12</xdr:col>
      <xdr:colOff>535208</xdr:colOff>
      <xdr:row>107</xdr:row>
      <xdr:rowOff>83344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517DE7-A19A-3DAE-EA6E-A266F6552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240423" y="16371095"/>
          <a:ext cx="6381379" cy="4238624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42</xdr:row>
      <xdr:rowOff>166688</xdr:rowOff>
    </xdr:from>
    <xdr:to>
      <xdr:col>12</xdr:col>
      <xdr:colOff>572444</xdr:colOff>
      <xdr:row>67</xdr:row>
      <xdr:rowOff>129247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1C7B528-2DAB-8108-FDBA-5E21B5C23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895344" y="8310563"/>
          <a:ext cx="6763694" cy="4725059"/>
        </a:xfrm>
        <a:prstGeom prst="rect">
          <a:avLst/>
        </a:prstGeom>
      </xdr:spPr>
    </xdr:pic>
    <xdr:clientData/>
  </xdr:twoCellAnchor>
  <xdr:twoCellAnchor editAs="oneCell">
    <xdr:from>
      <xdr:col>12</xdr:col>
      <xdr:colOff>654844</xdr:colOff>
      <xdr:row>42</xdr:row>
      <xdr:rowOff>166688</xdr:rowOff>
    </xdr:from>
    <xdr:to>
      <xdr:col>18</xdr:col>
      <xdr:colOff>666750</xdr:colOff>
      <xdr:row>68</xdr:row>
      <xdr:rowOff>41951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3130843-564F-09C1-57B0-AE63B6DB5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6741438" y="8310563"/>
          <a:ext cx="6298406" cy="48282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53918</xdr:rowOff>
    </xdr:from>
    <xdr:to>
      <xdr:col>3</xdr:col>
      <xdr:colOff>878681</xdr:colOff>
      <xdr:row>8</xdr:row>
      <xdr:rowOff>83342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D535D3-C7E3-A9E7-5FA6-6952E4474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9" y="53918"/>
          <a:ext cx="3390901" cy="1696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83343</xdr:colOff>
      <xdr:row>2</xdr:row>
      <xdr:rowOff>142875</xdr:rowOff>
    </xdr:from>
    <xdr:to>
      <xdr:col>12</xdr:col>
      <xdr:colOff>1013040</xdr:colOff>
      <xdr:row>31</xdr:row>
      <xdr:rowOff>129396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7593F4-236E-6B66-A283-1DBBAFEB8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81093" y="666750"/>
          <a:ext cx="6168447" cy="551102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41</xdr:row>
      <xdr:rowOff>154781</xdr:rowOff>
    </xdr:from>
    <xdr:to>
      <xdr:col>12</xdr:col>
      <xdr:colOff>953357</xdr:colOff>
      <xdr:row>71</xdr:row>
      <xdr:rowOff>146052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687AC1D-0FEA-1839-CECE-2BF5EFF9F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45375" y="6965156"/>
          <a:ext cx="6144482" cy="5706271"/>
        </a:xfrm>
        <a:prstGeom prst="rect">
          <a:avLst/>
        </a:prstGeom>
      </xdr:spPr>
    </xdr:pic>
    <xdr:clientData/>
  </xdr:twoCellAnchor>
  <xdr:twoCellAnchor editAs="oneCell">
    <xdr:from>
      <xdr:col>6</xdr:col>
      <xdr:colOff>990051</xdr:colOff>
      <xdr:row>90</xdr:row>
      <xdr:rowOff>0</xdr:rowOff>
    </xdr:from>
    <xdr:to>
      <xdr:col>15</xdr:col>
      <xdr:colOff>337403</xdr:colOff>
      <xdr:row>129</xdr:row>
      <xdr:rowOff>29974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F794420-B120-08B4-03F8-FA17CE8F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40051" y="17287875"/>
          <a:ext cx="8777102" cy="74594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114300</xdr:rowOff>
    </xdr:to>
    <xdr:sp macro="" textlink="">
      <xdr:nvSpPr>
        <xdr:cNvPr id="12289" name="AutoShape 1" descr="Flag of the Cook Islands - Wikipedia">
          <a:extLst>
            <a:ext uri="{FF2B5EF4-FFF2-40B4-BE49-F238E27FC236}">
              <a16:creationId xmlns:a16="http://schemas.microsoft.com/office/drawing/2014/main" id="{B944AD0F-5CC1-6E62-B006-60AC3155E9A5}"/>
            </a:ext>
          </a:extLst>
        </xdr:cNvPr>
        <xdr:cNvSpPr>
          <a:spLocks noChangeAspect="1" noChangeArrowheads="1"/>
        </xdr:cNvSpPr>
      </xdr:nvSpPr>
      <xdr:spPr bwMode="auto">
        <a:xfrm>
          <a:off x="10106025" y="1857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114300</xdr:rowOff>
    </xdr:to>
    <xdr:sp macro="" textlink="">
      <xdr:nvSpPr>
        <xdr:cNvPr id="12291" name="AutoShape 3" descr="Flag of the Cook Islands - Wikipedia">
          <a:extLst>
            <a:ext uri="{FF2B5EF4-FFF2-40B4-BE49-F238E27FC236}">
              <a16:creationId xmlns:a16="http://schemas.microsoft.com/office/drawing/2014/main" id="{155D0199-2F4F-65D9-3595-1EF01326EB1B}"/>
            </a:ext>
          </a:extLst>
        </xdr:cNvPr>
        <xdr:cNvSpPr>
          <a:spLocks noChangeAspect="1" noChangeArrowheads="1"/>
        </xdr:cNvSpPr>
      </xdr:nvSpPr>
      <xdr:spPr bwMode="auto">
        <a:xfrm>
          <a:off x="4876800" y="333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523874</xdr:colOff>
      <xdr:row>0</xdr:row>
      <xdr:rowOff>0</xdr:rowOff>
    </xdr:from>
    <xdr:to>
      <xdr:col>3</xdr:col>
      <xdr:colOff>952496</xdr:colOff>
      <xdr:row>7</xdr:row>
      <xdr:rowOff>166687</xdr:rowOff>
    </xdr:to>
    <xdr:pic>
      <xdr:nvPicPr>
        <xdr:cNvPr id="2" name="Picture 1" descr="Cook Island Flag – Flagpole World">
          <a:extLst>
            <a:ext uri="{FF2B5EF4-FFF2-40B4-BE49-F238E27FC236}">
              <a16:creationId xmlns:a16="http://schemas.microsoft.com/office/drawing/2014/main" id="{69208DA5-9F58-9217-CFDA-BDEBDA31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4" y="0"/>
          <a:ext cx="3286122" cy="1643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83344</xdr:colOff>
      <xdr:row>2</xdr:row>
      <xdr:rowOff>107157</xdr:rowOff>
    </xdr:from>
    <xdr:to>
      <xdr:col>13</xdr:col>
      <xdr:colOff>160432</xdr:colOff>
      <xdr:row>26</xdr:row>
      <xdr:rowOff>60163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0F901E-E1C4-97DD-2859-25E9AC72C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81094" y="631032"/>
          <a:ext cx="6363588" cy="4525006"/>
        </a:xfrm>
        <a:prstGeom prst="rect">
          <a:avLst/>
        </a:prstGeom>
      </xdr:spPr>
    </xdr:pic>
    <xdr:clientData/>
  </xdr:twoCellAnchor>
  <xdr:twoCellAnchor editAs="oneCell">
    <xdr:from>
      <xdr:col>7</xdr:col>
      <xdr:colOff>154781</xdr:colOff>
      <xdr:row>41</xdr:row>
      <xdr:rowOff>142875</xdr:rowOff>
    </xdr:from>
    <xdr:to>
      <xdr:col>13</xdr:col>
      <xdr:colOff>517659</xdr:colOff>
      <xdr:row>68</xdr:row>
      <xdr:rowOff>115014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64C53E-40C3-83BE-E71F-B3890C6C2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52531" y="6953250"/>
          <a:ext cx="6649378" cy="5115639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84</xdr:row>
      <xdr:rowOff>83343</xdr:rowOff>
    </xdr:from>
    <xdr:to>
      <xdr:col>13</xdr:col>
      <xdr:colOff>935073</xdr:colOff>
      <xdr:row>113</xdr:row>
      <xdr:rowOff>71437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8B74144-1FA5-BCC5-0AFC-521000172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93000" y="16228218"/>
          <a:ext cx="7126323" cy="55125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833438</xdr:colOff>
      <xdr:row>0</xdr:row>
      <xdr:rowOff>11906</xdr:rowOff>
    </xdr:from>
    <xdr:to>
      <xdr:col>4</xdr:col>
      <xdr:colOff>440531</xdr:colOff>
      <xdr:row>8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D8AC7-CECB-F371-1D33-09EC7767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88" y="11906"/>
          <a:ext cx="3595687" cy="1797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11906</xdr:colOff>
      <xdr:row>2</xdr:row>
      <xdr:rowOff>59532</xdr:rowOff>
    </xdr:from>
    <xdr:to>
      <xdr:col>15</xdr:col>
      <xdr:colOff>241708</xdr:colOff>
      <xdr:row>25</xdr:row>
      <xdr:rowOff>50617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6120582-B684-927B-2C65-FED5F4CDD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09656" y="583407"/>
          <a:ext cx="8611802" cy="4372585"/>
        </a:xfrm>
        <a:prstGeom prst="rect">
          <a:avLst/>
        </a:prstGeom>
      </xdr:spPr>
    </xdr:pic>
    <xdr:clientData/>
  </xdr:twoCellAnchor>
  <xdr:twoCellAnchor editAs="oneCell">
    <xdr:from>
      <xdr:col>7</xdr:col>
      <xdr:colOff>11906</xdr:colOff>
      <xdr:row>32</xdr:row>
      <xdr:rowOff>130969</xdr:rowOff>
    </xdr:from>
    <xdr:to>
      <xdr:col>14</xdr:col>
      <xdr:colOff>651194</xdr:colOff>
      <xdr:row>58</xdr:row>
      <xdr:rowOff>103081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7408F7-5844-7F05-486E-2DDE4E2FC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9656" y="6941344"/>
          <a:ext cx="7973538" cy="4925112"/>
        </a:xfrm>
        <a:prstGeom prst="rect">
          <a:avLst/>
        </a:prstGeom>
      </xdr:spPr>
    </xdr:pic>
    <xdr:clientData/>
  </xdr:twoCellAnchor>
  <xdr:twoCellAnchor editAs="oneCell">
    <xdr:from>
      <xdr:col>7</xdr:col>
      <xdr:colOff>130969</xdr:colOff>
      <xdr:row>62</xdr:row>
      <xdr:rowOff>166686</xdr:rowOff>
    </xdr:from>
    <xdr:to>
      <xdr:col>14</xdr:col>
      <xdr:colOff>303467</xdr:colOff>
      <xdr:row>88</xdr:row>
      <xdr:rowOff>167377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21639BC-A2B2-26CF-36D3-525ABA9AE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83500" y="12120561"/>
          <a:ext cx="7506748" cy="4953691"/>
        </a:xfrm>
        <a:prstGeom prst="rect">
          <a:avLst/>
        </a:prstGeom>
      </xdr:spPr>
    </xdr:pic>
    <xdr:clientData/>
  </xdr:twoCellAnchor>
  <xdr:twoCellAnchor editAs="oneCell">
    <xdr:from>
      <xdr:col>14</xdr:col>
      <xdr:colOff>642936</xdr:colOff>
      <xdr:row>62</xdr:row>
      <xdr:rowOff>130969</xdr:rowOff>
    </xdr:from>
    <xdr:to>
      <xdr:col>21</xdr:col>
      <xdr:colOff>607218</xdr:colOff>
      <xdr:row>91</xdr:row>
      <xdr:rowOff>32097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49A5283-7FF1-F1D1-A284-8D64E662A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229717" y="12084844"/>
          <a:ext cx="7298532" cy="5425628"/>
        </a:xfrm>
        <a:prstGeom prst="rect">
          <a:avLst/>
        </a:prstGeom>
      </xdr:spPr>
    </xdr:pic>
    <xdr:clientData/>
  </xdr:twoCellAnchor>
  <xdr:twoCellAnchor editAs="oneCell">
    <xdr:from>
      <xdr:col>15</xdr:col>
      <xdr:colOff>413605</xdr:colOff>
      <xdr:row>2</xdr:row>
      <xdr:rowOff>59531</xdr:rowOff>
    </xdr:from>
    <xdr:to>
      <xdr:col>20</xdr:col>
      <xdr:colOff>960917</xdr:colOff>
      <xdr:row>25</xdr:row>
      <xdr:rowOff>951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B0B96D4-C94B-0230-7EE3-911EE03B8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893355" y="583406"/>
          <a:ext cx="5786062" cy="4322920"/>
        </a:xfrm>
        <a:prstGeom prst="rect">
          <a:avLst/>
        </a:prstGeom>
      </xdr:spPr>
    </xdr:pic>
    <xdr:clientData/>
  </xdr:twoCellAnchor>
  <xdr:twoCellAnchor editAs="oneCell">
    <xdr:from>
      <xdr:col>14</xdr:col>
      <xdr:colOff>974875</xdr:colOff>
      <xdr:row>31</xdr:row>
      <xdr:rowOff>83342</xdr:rowOff>
    </xdr:from>
    <xdr:to>
      <xdr:col>20</xdr:col>
      <xdr:colOff>702469</xdr:colOff>
      <xdr:row>59</xdr:row>
      <xdr:rowOff>49512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D89B3F-4C98-938A-32A6-566AA6296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561656" y="6131717"/>
          <a:ext cx="6014094" cy="53001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64846</xdr:rowOff>
    </xdr:from>
    <xdr:to>
      <xdr:col>3</xdr:col>
      <xdr:colOff>738187</xdr:colOff>
      <xdr:row>8</xdr:row>
      <xdr:rowOff>76972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39AF54-3C11-2586-A964-8A90E5125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64846"/>
          <a:ext cx="3345656" cy="167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83344</xdr:colOff>
      <xdr:row>2</xdr:row>
      <xdr:rowOff>166687</xdr:rowOff>
    </xdr:from>
    <xdr:to>
      <xdr:col>12</xdr:col>
      <xdr:colOff>750918</xdr:colOff>
      <xdr:row>30</xdr:row>
      <xdr:rowOff>91221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97DCE4-A2F4-E7D2-333B-1EE065900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81094" y="690562"/>
          <a:ext cx="5906324" cy="5258534"/>
        </a:xfrm>
        <a:prstGeom prst="rect">
          <a:avLst/>
        </a:prstGeom>
      </xdr:spPr>
    </xdr:pic>
    <xdr:clientData/>
  </xdr:twoCellAnchor>
  <xdr:twoCellAnchor editAs="oneCell">
    <xdr:from>
      <xdr:col>7</xdr:col>
      <xdr:colOff>5246</xdr:colOff>
      <xdr:row>41</xdr:row>
      <xdr:rowOff>119062</xdr:rowOff>
    </xdr:from>
    <xdr:to>
      <xdr:col>13</xdr:col>
      <xdr:colOff>577606</xdr:colOff>
      <xdr:row>76</xdr:row>
      <xdr:rowOff>89703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BA450E4-B95B-BD1E-1AD9-109463966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2996" y="6929437"/>
          <a:ext cx="6858860" cy="663814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88</xdr:row>
      <xdr:rowOff>166687</xdr:rowOff>
    </xdr:from>
    <xdr:to>
      <xdr:col>14</xdr:col>
      <xdr:colOff>601176</xdr:colOff>
      <xdr:row>119</xdr:row>
      <xdr:rowOff>148459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6146C2-7C98-5B96-198A-EB6DF89C1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45375" y="16692562"/>
          <a:ext cx="7887801" cy="58872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59532</xdr:colOff>
      <xdr:row>0</xdr:row>
      <xdr:rowOff>34932</xdr:rowOff>
    </xdr:from>
    <xdr:to>
      <xdr:col>3</xdr:col>
      <xdr:colOff>397670</xdr:colOff>
      <xdr:row>7</xdr:row>
      <xdr:rowOff>154780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50E331-2799-F2D0-989D-61F9048C1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282" y="34932"/>
          <a:ext cx="3195638" cy="1596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95250</xdr:colOff>
      <xdr:row>2</xdr:row>
      <xdr:rowOff>130969</xdr:rowOff>
    </xdr:from>
    <xdr:to>
      <xdr:col>13</xdr:col>
      <xdr:colOff>458128</xdr:colOff>
      <xdr:row>30</xdr:row>
      <xdr:rowOff>65029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C6F7965-9763-D38A-1F2B-C01E4A7A5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93000" y="654844"/>
          <a:ext cx="6649378" cy="5268060"/>
        </a:xfrm>
        <a:prstGeom prst="rect">
          <a:avLst/>
        </a:prstGeom>
      </xdr:spPr>
    </xdr:pic>
    <xdr:clientData/>
  </xdr:twoCellAnchor>
  <xdr:twoCellAnchor editAs="oneCell">
    <xdr:from>
      <xdr:col>7</xdr:col>
      <xdr:colOff>107156</xdr:colOff>
      <xdr:row>78</xdr:row>
      <xdr:rowOff>67879</xdr:rowOff>
    </xdr:from>
    <xdr:to>
      <xdr:col>14</xdr:col>
      <xdr:colOff>642937</xdr:colOff>
      <xdr:row>105</xdr:row>
      <xdr:rowOff>35270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48683DD-408D-126C-95A6-4AA6787F0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04906" y="15069754"/>
          <a:ext cx="7870031" cy="5110891"/>
        </a:xfrm>
        <a:prstGeom prst="rect">
          <a:avLst/>
        </a:prstGeom>
      </xdr:spPr>
    </xdr:pic>
    <xdr:clientData/>
  </xdr:twoCellAnchor>
  <xdr:twoCellAnchor editAs="oneCell">
    <xdr:from>
      <xdr:col>7</xdr:col>
      <xdr:colOff>23811</xdr:colOff>
      <xdr:row>41</xdr:row>
      <xdr:rowOff>158118</xdr:rowOff>
    </xdr:from>
    <xdr:to>
      <xdr:col>13</xdr:col>
      <xdr:colOff>782276</xdr:colOff>
      <xdr:row>66</xdr:row>
      <xdr:rowOff>23812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C49E972-75B7-05FA-1D49-7D76B5D41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121561" y="8111493"/>
          <a:ext cx="7044965" cy="4628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trade.gov/country-commercial-guides/fiji-renewable-energy" TargetMode="External"/><Relationship Id="rId1" Type="http://schemas.openxmlformats.org/officeDocument/2006/relationships/hyperlink" Target="https://faolex.fao.org/docs/pdf/fij199744.pdf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orldpopulationreview.com/countries/vanuatu-population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airniugini.com.pg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CA35E-74F9-47DA-8AB8-CB264CA5710A}">
  <dimension ref="A1:C19"/>
  <sheetViews>
    <sheetView tabSelected="1" zoomScale="80" zoomScaleNormal="80" workbookViewId="0"/>
  </sheetViews>
  <sheetFormatPr defaultColWidth="20.7265625" defaultRowHeight="14.5" x14ac:dyDescent="0.35"/>
  <cols>
    <col min="1" max="1" width="9.26953125" customWidth="1"/>
    <col min="2" max="2" width="43" customWidth="1"/>
    <col min="3" max="3" width="103.54296875" customWidth="1"/>
  </cols>
  <sheetData>
    <row r="1" spans="1:3" ht="26" x14ac:dyDescent="0.6">
      <c r="A1" s="12" t="s">
        <v>0</v>
      </c>
    </row>
    <row r="3" spans="1:3" s="2" customFormat="1" x14ac:dyDescent="0.35">
      <c r="B3" s="1" t="s">
        <v>1</v>
      </c>
      <c r="C3" s="1" t="s">
        <v>2</v>
      </c>
    </row>
    <row r="4" spans="1:3" x14ac:dyDescent="0.35">
      <c r="B4" s="18" t="s">
        <v>3</v>
      </c>
      <c r="C4" t="s">
        <v>4</v>
      </c>
    </row>
    <row r="5" spans="1:3" ht="58" x14ac:dyDescent="0.35">
      <c r="B5" s="18" t="s">
        <v>5</v>
      </c>
      <c r="C5" s="20" t="s">
        <v>6</v>
      </c>
    </row>
    <row r="6" spans="1:3" x14ac:dyDescent="0.35">
      <c r="B6" s="18" t="s">
        <v>7</v>
      </c>
      <c r="C6" t="s">
        <v>8</v>
      </c>
    </row>
    <row r="7" spans="1:3" ht="29" x14ac:dyDescent="0.35">
      <c r="B7" s="18" t="s">
        <v>9</v>
      </c>
      <c r="C7" s="20" t="s">
        <v>10</v>
      </c>
    </row>
    <row r="8" spans="1:3" x14ac:dyDescent="0.35">
      <c r="B8" s="18"/>
    </row>
    <row r="9" spans="1:3" x14ac:dyDescent="0.35">
      <c r="B9" s="18"/>
    </row>
    <row r="10" spans="1:3" x14ac:dyDescent="0.35">
      <c r="B10" s="18"/>
    </row>
    <row r="11" spans="1:3" x14ac:dyDescent="0.35">
      <c r="B11" s="18"/>
    </row>
    <row r="12" spans="1:3" x14ac:dyDescent="0.35">
      <c r="B12" s="18"/>
    </row>
    <row r="13" spans="1:3" x14ac:dyDescent="0.35">
      <c r="B13" s="18"/>
    </row>
    <row r="14" spans="1:3" x14ac:dyDescent="0.35">
      <c r="B14" s="18"/>
    </row>
    <row r="15" spans="1:3" x14ac:dyDescent="0.35">
      <c r="B15" s="18"/>
    </row>
    <row r="16" spans="1:3" x14ac:dyDescent="0.35">
      <c r="B16" s="18"/>
    </row>
    <row r="17" spans="2:2" x14ac:dyDescent="0.35">
      <c r="B17" s="18"/>
    </row>
    <row r="18" spans="2:2" x14ac:dyDescent="0.35">
      <c r="B18" s="18"/>
    </row>
    <row r="19" spans="2:2" x14ac:dyDescent="0.35">
      <c r="B19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60B7-CC0A-4F3A-85F3-B80937E8117E}">
  <dimension ref="A1:H45"/>
  <sheetViews>
    <sheetView zoomScale="80" zoomScaleNormal="80" workbookViewId="0"/>
  </sheetViews>
  <sheetFormatPr defaultColWidth="15.7265625" defaultRowHeight="14.5" x14ac:dyDescent="0.35"/>
  <cols>
    <col min="1" max="1" width="8.54296875" customWidth="1"/>
    <col min="2" max="2" width="15.7265625" style="5"/>
    <col min="3" max="3" width="17.453125" style="2" bestFit="1" customWidth="1"/>
    <col min="4" max="4" width="73.54296875" customWidth="1"/>
    <col min="5" max="5" width="113" customWidth="1"/>
  </cols>
  <sheetData>
    <row r="1" spans="1:8" ht="26" x14ac:dyDescent="0.6">
      <c r="A1" s="12" t="s">
        <v>11</v>
      </c>
    </row>
    <row r="3" spans="1:8" s="1" customFormat="1" x14ac:dyDescent="0.35">
      <c r="B3" s="4" t="s">
        <v>12</v>
      </c>
      <c r="C3" s="1" t="s">
        <v>13</v>
      </c>
      <c r="D3" s="1" t="s">
        <v>14</v>
      </c>
      <c r="E3" s="1" t="s">
        <v>15</v>
      </c>
    </row>
    <row r="4" spans="1:8" s="2" customFormat="1" x14ac:dyDescent="0.35">
      <c r="B4" s="5">
        <v>0.27700000000000002</v>
      </c>
      <c r="C4" s="2" t="s">
        <v>16</v>
      </c>
      <c r="D4" s="3" t="s">
        <v>17</v>
      </c>
      <c r="E4" s="3" t="s">
        <v>18</v>
      </c>
    </row>
    <row r="5" spans="1:8" s="2" customFormat="1" x14ac:dyDescent="0.35">
      <c r="B5" s="5">
        <v>3.6</v>
      </c>
      <c r="C5" s="2" t="s">
        <v>19</v>
      </c>
      <c r="D5" s="3" t="s">
        <v>20</v>
      </c>
      <c r="E5" s="3" t="s">
        <v>18</v>
      </c>
    </row>
    <row r="6" spans="1:8" s="2" customFormat="1" x14ac:dyDescent="0.35">
      <c r="B6" s="14">
        <f>B4/1000</f>
        <v>2.7700000000000001E-4</v>
      </c>
      <c r="C6" s="2" t="s">
        <v>21</v>
      </c>
      <c r="D6" s="3" t="s">
        <v>22</v>
      </c>
      <c r="E6" s="3" t="s">
        <v>23</v>
      </c>
    </row>
    <row r="7" spans="1:8" x14ac:dyDescent="0.35">
      <c r="B7" s="5">
        <v>159</v>
      </c>
      <c r="C7" s="2" t="s">
        <v>24</v>
      </c>
      <c r="D7" t="s">
        <v>25</v>
      </c>
      <c r="E7" t="s">
        <v>26</v>
      </c>
      <c r="H7" s="11"/>
    </row>
    <row r="8" spans="1:8" x14ac:dyDescent="0.35">
      <c r="B8" s="5">
        <v>42</v>
      </c>
      <c r="C8" s="2" t="s">
        <v>27</v>
      </c>
      <c r="D8" t="s">
        <v>28</v>
      </c>
      <c r="E8" t="s">
        <v>26</v>
      </c>
    </row>
    <row r="9" spans="1:8" x14ac:dyDescent="0.35">
      <c r="B9" s="5">
        <v>36.4</v>
      </c>
      <c r="C9" s="2" t="s">
        <v>29</v>
      </c>
      <c r="D9" t="s">
        <v>30</v>
      </c>
      <c r="E9" t="s">
        <v>31</v>
      </c>
    </row>
    <row r="10" spans="1:8" x14ac:dyDescent="0.35">
      <c r="B10" s="5">
        <f>B9*B4*B7</f>
        <v>1603.1652000000001</v>
      </c>
      <c r="C10" s="2" t="s">
        <v>32</v>
      </c>
      <c r="D10" t="s">
        <v>33</v>
      </c>
      <c r="E10" t="s">
        <v>23</v>
      </c>
    </row>
    <row r="11" spans="1:8" x14ac:dyDescent="0.35">
      <c r="B11" s="5">
        <v>10.18</v>
      </c>
      <c r="C11" s="2" t="s">
        <v>34</v>
      </c>
      <c r="D11" t="s">
        <v>35</v>
      </c>
      <c r="E11" t="s">
        <v>36</v>
      </c>
    </row>
    <row r="12" spans="1:8" x14ac:dyDescent="0.35">
      <c r="B12" s="5">
        <f>B11*B8</f>
        <v>427.56</v>
      </c>
      <c r="C12" s="2" t="s">
        <v>37</v>
      </c>
      <c r="D12" t="s">
        <v>38</v>
      </c>
      <c r="E12" t="s">
        <v>23</v>
      </c>
    </row>
    <row r="13" spans="1:8" x14ac:dyDescent="0.35">
      <c r="B13" s="5">
        <f>B12/B7</f>
        <v>2.6890566037735848</v>
      </c>
      <c r="C13" s="2" t="s">
        <v>39</v>
      </c>
      <c r="D13" t="s">
        <v>40</v>
      </c>
      <c r="E13" t="s">
        <v>23</v>
      </c>
    </row>
    <row r="14" spans="1:8" x14ac:dyDescent="0.35">
      <c r="B14" s="5">
        <v>0.85</v>
      </c>
      <c r="C14" s="2" t="s">
        <v>41</v>
      </c>
      <c r="D14" t="s">
        <v>42</v>
      </c>
      <c r="E14" t="s">
        <v>43</v>
      </c>
    </row>
    <row r="15" spans="1:8" x14ac:dyDescent="0.35">
      <c r="B15" s="5">
        <f>B13/B14</f>
        <v>3.1635960044395115</v>
      </c>
      <c r="C15" s="2" t="s">
        <v>44</v>
      </c>
      <c r="D15" t="s">
        <v>45</v>
      </c>
      <c r="E15" t="s">
        <v>23</v>
      </c>
    </row>
    <row r="16" spans="1:8" x14ac:dyDescent="0.35">
      <c r="B16" s="5">
        <v>92</v>
      </c>
      <c r="C16" s="2" t="s">
        <v>46</v>
      </c>
      <c r="D16" t="s">
        <v>47</v>
      </c>
      <c r="E16" t="s">
        <v>48</v>
      </c>
    </row>
    <row r="17" spans="2:5" x14ac:dyDescent="0.35">
      <c r="B17" s="5">
        <v>3000</v>
      </c>
      <c r="C17" s="2" t="s">
        <v>49</v>
      </c>
      <c r="D17" t="s">
        <v>50</v>
      </c>
      <c r="E17" t="s">
        <v>51</v>
      </c>
    </row>
    <row r="18" spans="2:5" x14ac:dyDescent="0.35">
      <c r="B18" s="5">
        <v>800</v>
      </c>
      <c r="C18" s="2" t="s">
        <v>52</v>
      </c>
      <c r="D18" t="s">
        <v>53</v>
      </c>
      <c r="E18" t="s">
        <v>54</v>
      </c>
    </row>
    <row r="19" spans="2:5" x14ac:dyDescent="0.35">
      <c r="B19" s="5">
        <v>4.5</v>
      </c>
      <c r="C19" s="2" t="s">
        <v>55</v>
      </c>
      <c r="D19" t="s">
        <v>56</v>
      </c>
      <c r="E19" t="s">
        <v>57</v>
      </c>
    </row>
    <row r="20" spans="2:5" x14ac:dyDescent="0.35">
      <c r="B20" s="5">
        <v>6.5000000000000002E-2</v>
      </c>
      <c r="C20" s="2" t="s">
        <v>58</v>
      </c>
      <c r="D20" t="s">
        <v>59</v>
      </c>
      <c r="E20" t="s">
        <v>57</v>
      </c>
    </row>
    <row r="21" spans="2:5" x14ac:dyDescent="0.35">
      <c r="B21" s="5">
        <v>3.16</v>
      </c>
      <c r="C21" s="2" t="s">
        <v>60</v>
      </c>
      <c r="D21" t="s">
        <v>61</v>
      </c>
      <c r="E21" t="s">
        <v>62</v>
      </c>
    </row>
    <row r="22" spans="2:5" x14ac:dyDescent="0.35">
      <c r="B22" s="5">
        <v>45</v>
      </c>
      <c r="C22" s="2" t="s">
        <v>63</v>
      </c>
      <c r="D22" t="s">
        <v>64</v>
      </c>
      <c r="E22" t="s">
        <v>65</v>
      </c>
    </row>
    <row r="23" spans="2:5" x14ac:dyDescent="0.35">
      <c r="B23" s="5">
        <v>0.89600000000000002</v>
      </c>
      <c r="C23" s="2" t="s">
        <v>66</v>
      </c>
      <c r="D23" t="s">
        <v>67</v>
      </c>
      <c r="E23" t="s">
        <v>68</v>
      </c>
    </row>
    <row r="24" spans="2:5" x14ac:dyDescent="0.35">
      <c r="B24" s="5">
        <v>3.7854100000000002</v>
      </c>
      <c r="C24" s="2" t="s">
        <v>69</v>
      </c>
      <c r="D24" t="s">
        <v>70</v>
      </c>
      <c r="E24" t="s">
        <v>71</v>
      </c>
    </row>
    <row r="25" spans="2:5" x14ac:dyDescent="0.35">
      <c r="B25" s="5">
        <f>B23*B24</f>
        <v>3.3917273600000004</v>
      </c>
      <c r="C25" s="2" t="s">
        <v>72</v>
      </c>
      <c r="D25" t="s">
        <v>73</v>
      </c>
      <c r="E25" t="s">
        <v>23</v>
      </c>
    </row>
    <row r="26" spans="2:5" x14ac:dyDescent="0.35">
      <c r="B26" s="5">
        <v>30</v>
      </c>
      <c r="C26" s="2" t="s">
        <v>74</v>
      </c>
      <c r="D26" t="s">
        <v>75</v>
      </c>
      <c r="E26" t="s">
        <v>76</v>
      </c>
    </row>
    <row r="27" spans="2:5" x14ac:dyDescent="0.35">
      <c r="B27" s="5">
        <v>50</v>
      </c>
      <c r="C27" s="2" t="s">
        <v>77</v>
      </c>
      <c r="D27" t="s">
        <v>78</v>
      </c>
      <c r="E27" t="s">
        <v>79</v>
      </c>
    </row>
    <row r="28" spans="2:5" x14ac:dyDescent="0.35">
      <c r="B28" s="5">
        <v>175</v>
      </c>
      <c r="C28" s="2" t="s">
        <v>80</v>
      </c>
      <c r="D28" t="s">
        <v>81</v>
      </c>
      <c r="E28" t="s">
        <v>82</v>
      </c>
    </row>
    <row r="29" spans="2:5" x14ac:dyDescent="0.35">
      <c r="B29" s="5">
        <v>44.01</v>
      </c>
      <c r="C29" s="2" t="s">
        <v>83</v>
      </c>
      <c r="D29" t="s">
        <v>84</v>
      </c>
    </row>
    <row r="30" spans="2:5" x14ac:dyDescent="0.35">
      <c r="B30" s="5">
        <v>32.04</v>
      </c>
      <c r="C30" s="2" t="s">
        <v>83</v>
      </c>
      <c r="D30" t="s">
        <v>85</v>
      </c>
    </row>
    <row r="31" spans="2:5" x14ac:dyDescent="0.35">
      <c r="B31" s="5" t="s">
        <v>86</v>
      </c>
      <c r="C31" s="2" t="s">
        <v>83</v>
      </c>
      <c r="D31" t="s">
        <v>87</v>
      </c>
    </row>
    <row r="32" spans="2:5" x14ac:dyDescent="0.35">
      <c r="B32" s="39">
        <v>2.016</v>
      </c>
      <c r="C32" s="2" t="s">
        <v>83</v>
      </c>
      <c r="D32" t="s">
        <v>88</v>
      </c>
    </row>
    <row r="33" spans="2:5" x14ac:dyDescent="0.35">
      <c r="B33" s="40">
        <v>0.95</v>
      </c>
      <c r="C33" s="2" t="s">
        <v>89</v>
      </c>
      <c r="D33" t="s">
        <v>90</v>
      </c>
    </row>
    <row r="34" spans="2:5" x14ac:dyDescent="0.35">
      <c r="B34" s="40">
        <v>0.9</v>
      </c>
      <c r="C34" s="2" t="s">
        <v>89</v>
      </c>
      <c r="D34" t="s">
        <v>91</v>
      </c>
    </row>
    <row r="35" spans="2:5" x14ac:dyDescent="0.35">
      <c r="B35" s="40">
        <v>0.32629982124379553</v>
      </c>
      <c r="C35" s="2" t="s">
        <v>92</v>
      </c>
      <c r="D35" t="s">
        <v>93</v>
      </c>
      <c r="E35" t="s">
        <v>23</v>
      </c>
    </row>
    <row r="36" spans="2:5" x14ac:dyDescent="0.35">
      <c r="B36" s="5">
        <v>3</v>
      </c>
      <c r="C36" s="2" t="s">
        <v>94</v>
      </c>
      <c r="D36" t="s">
        <v>95</v>
      </c>
    </row>
    <row r="37" spans="2:5" x14ac:dyDescent="0.35">
      <c r="B37" s="5">
        <v>0.5</v>
      </c>
      <c r="C37" s="2" t="s">
        <v>96</v>
      </c>
      <c r="D37" t="s">
        <v>97</v>
      </c>
    </row>
    <row r="38" spans="2:5" x14ac:dyDescent="0.35">
      <c r="B38" s="5">
        <f>B30/B29*1*B33</f>
        <v>0.69161554192229036</v>
      </c>
      <c r="C38" s="2" t="s">
        <v>98</v>
      </c>
      <c r="D38" t="s">
        <v>99</v>
      </c>
    </row>
    <row r="39" spans="2:5" x14ac:dyDescent="0.35">
      <c r="B39" s="5">
        <f>B35</f>
        <v>0.32629982124379553</v>
      </c>
      <c r="C39" s="2" t="s">
        <v>100</v>
      </c>
      <c r="D39" t="s">
        <v>101</v>
      </c>
    </row>
    <row r="41" spans="2:5" x14ac:dyDescent="0.35">
      <c r="D41" s="1" t="s">
        <v>14</v>
      </c>
      <c r="E41" s="1" t="s">
        <v>15</v>
      </c>
    </row>
    <row r="42" spans="2:5" x14ac:dyDescent="0.35">
      <c r="D42" t="s">
        <v>102</v>
      </c>
      <c r="E42" t="s">
        <v>103</v>
      </c>
    </row>
    <row r="43" spans="2:5" x14ac:dyDescent="0.35">
      <c r="D43" t="s">
        <v>104</v>
      </c>
      <c r="E43" t="s">
        <v>105</v>
      </c>
    </row>
    <row r="44" spans="2:5" x14ac:dyDescent="0.35">
      <c r="D44" t="s">
        <v>106</v>
      </c>
      <c r="E44" t="s">
        <v>107</v>
      </c>
    </row>
    <row r="45" spans="2:5" x14ac:dyDescent="0.35">
      <c r="D45" t="s">
        <v>108</v>
      </c>
      <c r="E45" t="s">
        <v>109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48A6-3641-4291-8EE5-DA932D9150D4}">
  <dimension ref="A1:N21"/>
  <sheetViews>
    <sheetView zoomScale="80" zoomScaleNormal="80" workbookViewId="0"/>
  </sheetViews>
  <sheetFormatPr defaultRowHeight="14.5" x14ac:dyDescent="0.35"/>
  <cols>
    <col min="2" max="2" width="25" bestFit="1" customWidth="1"/>
    <col min="3" max="3" width="18.7265625" bestFit="1" customWidth="1"/>
    <col min="4" max="4" width="16.26953125" bestFit="1" customWidth="1"/>
    <col min="5" max="5" width="18.1796875" customWidth="1"/>
    <col min="6" max="6" width="16.26953125" bestFit="1" customWidth="1"/>
    <col min="7" max="7" width="16.54296875" customWidth="1"/>
    <col min="9" max="9" width="25" bestFit="1" customWidth="1"/>
    <col min="10" max="10" width="18.7265625" bestFit="1" customWidth="1"/>
    <col min="11" max="11" width="17.26953125" bestFit="1" customWidth="1"/>
    <col min="12" max="12" width="15" customWidth="1"/>
    <col min="13" max="13" width="17.26953125" bestFit="1" customWidth="1"/>
    <col min="14" max="14" width="19.7265625" customWidth="1"/>
  </cols>
  <sheetData>
    <row r="1" spans="1:14" ht="26" x14ac:dyDescent="0.6">
      <c r="A1" s="12" t="s">
        <v>721</v>
      </c>
    </row>
    <row r="3" spans="1:14" x14ac:dyDescent="0.35">
      <c r="B3" s="2"/>
      <c r="C3" s="2"/>
      <c r="D3" s="2" t="s">
        <v>113</v>
      </c>
      <c r="E3" s="2"/>
      <c r="F3" s="2" t="s">
        <v>114</v>
      </c>
      <c r="G3" s="2"/>
      <c r="H3" s="2"/>
      <c r="I3" s="2"/>
      <c r="J3" s="2"/>
      <c r="K3" s="2" t="s">
        <v>115</v>
      </c>
      <c r="L3" s="2"/>
      <c r="M3" s="2" t="s">
        <v>115</v>
      </c>
      <c r="N3" s="2"/>
    </row>
    <row r="4" spans="1:14" ht="24" customHeight="1" x14ac:dyDescent="0.35">
      <c r="B4" s="46" t="s">
        <v>116</v>
      </c>
      <c r="C4" s="43" t="s">
        <v>117</v>
      </c>
      <c r="D4" s="46" t="s">
        <v>118</v>
      </c>
      <c r="E4" s="46"/>
      <c r="F4" s="46" t="s">
        <v>119</v>
      </c>
      <c r="G4" s="46"/>
      <c r="H4" s="44"/>
      <c r="I4" s="46" t="s">
        <v>116</v>
      </c>
      <c r="J4" s="43" t="s">
        <v>117</v>
      </c>
      <c r="K4" s="46" t="s">
        <v>118</v>
      </c>
      <c r="L4" s="46"/>
      <c r="M4" s="46" t="s">
        <v>119</v>
      </c>
      <c r="N4" s="46"/>
    </row>
    <row r="5" spans="1:14" ht="29" x14ac:dyDescent="0.35">
      <c r="B5" s="46"/>
      <c r="C5" s="45" t="s">
        <v>120</v>
      </c>
      <c r="D5" s="45" t="s">
        <v>121</v>
      </c>
      <c r="E5" s="45" t="s">
        <v>722</v>
      </c>
      <c r="F5" s="45" t="s">
        <v>122</v>
      </c>
      <c r="G5" s="45" t="s">
        <v>722</v>
      </c>
      <c r="H5" s="44"/>
      <c r="I5" s="46"/>
      <c r="J5" s="45" t="s">
        <v>120</v>
      </c>
      <c r="K5" s="45" t="s">
        <v>121</v>
      </c>
      <c r="L5" s="45" t="s">
        <v>722</v>
      </c>
      <c r="M5" s="45" t="s">
        <v>122</v>
      </c>
      <c r="N5" s="45" t="s">
        <v>722</v>
      </c>
    </row>
    <row r="6" spans="1:14" x14ac:dyDescent="0.35">
      <c r="B6" s="7" t="s">
        <v>123</v>
      </c>
      <c r="C6" s="42">
        <v>300000</v>
      </c>
      <c r="D6" s="42">
        <f>C6*'General Data'!$B$38</f>
        <v>207484.66257668711</v>
      </c>
      <c r="E6" s="42">
        <f>C6*'General Data'!$B$36*'General Data'!$B$32/'General Data'!$B$29</f>
        <v>41226.993865030679</v>
      </c>
      <c r="F6" s="42">
        <f>C6*'General Data'!$B$39</f>
        <v>97889.946373138664</v>
      </c>
      <c r="G6" s="42">
        <f>F6*'General Data'!$B$37</f>
        <v>48944.973186569332</v>
      </c>
      <c r="H6" s="2"/>
      <c r="I6" s="7" t="s">
        <v>123</v>
      </c>
      <c r="J6" s="42">
        <v>300000</v>
      </c>
      <c r="K6" s="42">
        <f t="shared" ref="K6:K11" si="0">D6/0.95</f>
        <v>218404.90797546014</v>
      </c>
      <c r="L6" s="42">
        <f>J6*'General Data'!$B$36*'General Data'!$B$32/'General Data'!$B$29</f>
        <v>41226.993865030679</v>
      </c>
      <c r="M6" s="42">
        <f t="shared" ref="M6:M11" si="1">F6/0.9</f>
        <v>108766.60708126517</v>
      </c>
      <c r="N6" s="42">
        <f>M6*'General Data'!$B$37</f>
        <v>54383.303540632587</v>
      </c>
    </row>
    <row r="7" spans="1:14" x14ac:dyDescent="0.35">
      <c r="B7" s="7" t="s">
        <v>124</v>
      </c>
      <c r="C7" s="42">
        <v>600000</v>
      </c>
      <c r="D7" s="42">
        <f>C7*'General Data'!$B$38</f>
        <v>414969.32515337423</v>
      </c>
      <c r="E7" s="42">
        <f>C7*'General Data'!$B$36*'General Data'!$B$32/'General Data'!$B$29</f>
        <v>82453.987730061359</v>
      </c>
      <c r="F7" s="42">
        <f>C7*'General Data'!$B$39</f>
        <v>195779.89274627733</v>
      </c>
      <c r="G7" s="42">
        <f>F7*'General Data'!$B$37</f>
        <v>97889.946373138664</v>
      </c>
      <c r="H7" s="2"/>
      <c r="I7" s="7" t="s">
        <v>124</v>
      </c>
      <c r="J7" s="42">
        <v>600000</v>
      </c>
      <c r="K7" s="42">
        <f t="shared" si="0"/>
        <v>436809.81595092028</v>
      </c>
      <c r="L7" s="42">
        <f>J7*'General Data'!$B$36*'General Data'!$B$32/'General Data'!$B$29</f>
        <v>82453.987730061359</v>
      </c>
      <c r="M7" s="42">
        <f t="shared" si="1"/>
        <v>217533.21416253035</v>
      </c>
      <c r="N7" s="42">
        <f>M7*'General Data'!$B$37</f>
        <v>108766.60708126517</v>
      </c>
    </row>
    <row r="8" spans="1:14" x14ac:dyDescent="0.35">
      <c r="B8" s="7" t="s">
        <v>125</v>
      </c>
      <c r="C8" s="42">
        <v>1500000</v>
      </c>
      <c r="D8" s="42">
        <f>C8*'General Data'!$B$38</f>
        <v>1037423.3128834355</v>
      </c>
      <c r="E8" s="42">
        <f>C8*'General Data'!$B$36*'General Data'!$B$32/'General Data'!$B$29</f>
        <v>206134.96932515339</v>
      </c>
      <c r="F8" s="42">
        <f>C8*'General Data'!$B$39</f>
        <v>489449.73186569329</v>
      </c>
      <c r="G8" s="42">
        <f>F8*'General Data'!$B$37</f>
        <v>244724.86593284665</v>
      </c>
      <c r="H8" s="2"/>
      <c r="I8" s="7" t="s">
        <v>125</v>
      </c>
      <c r="J8" s="42">
        <v>1500000</v>
      </c>
      <c r="K8" s="42">
        <f t="shared" si="0"/>
        <v>1092024.5398773006</v>
      </c>
      <c r="L8" s="42">
        <f>J8*'General Data'!$B$36*'General Data'!$B$32/'General Data'!$B$29</f>
        <v>206134.96932515339</v>
      </c>
      <c r="M8" s="42">
        <f t="shared" si="1"/>
        <v>543833.03540632583</v>
      </c>
      <c r="N8" s="42">
        <f>M8*'General Data'!$B$37</f>
        <v>271916.51770316291</v>
      </c>
    </row>
    <row r="9" spans="1:14" x14ac:dyDescent="0.35">
      <c r="B9" s="7" t="s">
        <v>126</v>
      </c>
      <c r="C9" s="42">
        <v>3000000</v>
      </c>
      <c r="D9" s="42">
        <f>C9*'General Data'!$B$38</f>
        <v>2074846.625766871</v>
      </c>
      <c r="E9" s="42">
        <f>C9*'General Data'!$B$36*'General Data'!$B$32/'General Data'!$B$29</f>
        <v>412269.93865030678</v>
      </c>
      <c r="F9" s="42">
        <f>C9*'General Data'!$B$39</f>
        <v>978899.46373138658</v>
      </c>
      <c r="G9" s="42">
        <f>F9*'General Data'!$B$37</f>
        <v>489449.73186569329</v>
      </c>
      <c r="H9" s="2"/>
      <c r="I9" s="7" t="s">
        <v>126</v>
      </c>
      <c r="J9" s="42">
        <v>3000000</v>
      </c>
      <c r="K9" s="42">
        <f t="shared" si="0"/>
        <v>2184049.0797546012</v>
      </c>
      <c r="L9" s="42">
        <f>J9*'General Data'!$B$36*'General Data'!$B$32/'General Data'!$B$29</f>
        <v>412269.93865030678</v>
      </c>
      <c r="M9" s="42">
        <f t="shared" si="1"/>
        <v>1087666.0708126517</v>
      </c>
      <c r="N9" s="42">
        <f>M9*'General Data'!$B$37</f>
        <v>543833.03540632583</v>
      </c>
    </row>
    <row r="10" spans="1:14" x14ac:dyDescent="0.35">
      <c r="B10" s="7" t="s">
        <v>127</v>
      </c>
      <c r="C10" s="42">
        <v>4500000</v>
      </c>
      <c r="D10" s="42">
        <f>C10*'General Data'!$B$38</f>
        <v>3112269.9386503068</v>
      </c>
      <c r="E10" s="42">
        <f>C10*'General Data'!$B$36*'General Data'!$B$32/'General Data'!$B$29</f>
        <v>618404.90797546017</v>
      </c>
      <c r="F10" s="42">
        <f>C10*'General Data'!$B$39</f>
        <v>1468349.1955970798</v>
      </c>
      <c r="G10" s="42">
        <f>F10*'General Data'!$B$37</f>
        <v>734174.59779853991</v>
      </c>
      <c r="H10" s="2"/>
      <c r="I10" s="7" t="s">
        <v>127</v>
      </c>
      <c r="J10" s="42">
        <v>4500000</v>
      </c>
      <c r="K10" s="42">
        <f t="shared" si="0"/>
        <v>3276073.6196319018</v>
      </c>
      <c r="L10" s="42">
        <f>J10*'General Data'!$B$36*'General Data'!$B$32/'General Data'!$B$29</f>
        <v>618404.90797546017</v>
      </c>
      <c r="M10" s="42">
        <f t="shared" si="1"/>
        <v>1631499.1062189776</v>
      </c>
      <c r="N10" s="42">
        <f>M10*'General Data'!$B$37</f>
        <v>815749.5531094888</v>
      </c>
    </row>
    <row r="11" spans="1:14" x14ac:dyDescent="0.35">
      <c r="B11" s="7" t="s">
        <v>128</v>
      </c>
      <c r="C11" s="42">
        <v>6000000</v>
      </c>
      <c r="D11" s="42">
        <f>C11*'General Data'!$B$38</f>
        <v>4149693.2515337421</v>
      </c>
      <c r="E11" s="42">
        <f>C11*'General Data'!$B$36*'General Data'!$B$32/'General Data'!$B$29</f>
        <v>824539.87730061356</v>
      </c>
      <c r="F11" s="42">
        <f>C11*'General Data'!$B$39</f>
        <v>1957798.9274627732</v>
      </c>
      <c r="G11" s="42">
        <f>F11*'General Data'!$B$37</f>
        <v>978899.46373138658</v>
      </c>
      <c r="H11" s="2"/>
      <c r="I11" s="7" t="s">
        <v>128</v>
      </c>
      <c r="J11" s="42">
        <v>6000000</v>
      </c>
      <c r="K11" s="42">
        <f t="shared" si="0"/>
        <v>4368098.1595092025</v>
      </c>
      <c r="L11" s="42">
        <f>J11*'General Data'!$B$36*'General Data'!$B$32/'General Data'!$B$29</f>
        <v>824539.87730061356</v>
      </c>
      <c r="M11" s="42">
        <f t="shared" si="1"/>
        <v>2175332.1416253033</v>
      </c>
      <c r="N11" s="42">
        <f>M11*'General Data'!$B$37</f>
        <v>1087666.0708126517</v>
      </c>
    </row>
    <row r="12" spans="1:14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24" customHeight="1" x14ac:dyDescent="0.35">
      <c r="B13" s="2"/>
      <c r="C13" s="2"/>
      <c r="D13" s="7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35">
      <c r="B14" s="46" t="s">
        <v>116</v>
      </c>
      <c r="C14" s="43" t="s">
        <v>117</v>
      </c>
      <c r="D14" s="46" t="s">
        <v>118</v>
      </c>
      <c r="E14" s="46"/>
      <c r="F14" s="46" t="s">
        <v>119</v>
      </c>
      <c r="G14" s="46"/>
      <c r="H14" s="44"/>
      <c r="I14" s="46" t="s">
        <v>116</v>
      </c>
      <c r="J14" s="43" t="s">
        <v>117</v>
      </c>
      <c r="K14" s="46" t="s">
        <v>118</v>
      </c>
      <c r="L14" s="46"/>
      <c r="M14" s="46" t="s">
        <v>119</v>
      </c>
      <c r="N14" s="46"/>
    </row>
    <row r="15" spans="1:14" ht="29" x14ac:dyDescent="0.35">
      <c r="B15" s="46"/>
      <c r="C15" s="45" t="s">
        <v>120</v>
      </c>
      <c r="D15" s="45" t="s">
        <v>121</v>
      </c>
      <c r="E15" s="45" t="s">
        <v>722</v>
      </c>
      <c r="F15" s="45" t="s">
        <v>122</v>
      </c>
      <c r="G15" s="45" t="s">
        <v>722</v>
      </c>
      <c r="H15" s="44"/>
      <c r="I15" s="46"/>
      <c r="J15" s="45" t="s">
        <v>120</v>
      </c>
      <c r="K15" s="45" t="s">
        <v>121</v>
      </c>
      <c r="L15" s="45" t="s">
        <v>722</v>
      </c>
      <c r="M15" s="45" t="s">
        <v>122</v>
      </c>
      <c r="N15" s="45" t="s">
        <v>722</v>
      </c>
    </row>
    <row r="16" spans="1:14" x14ac:dyDescent="0.35">
      <c r="B16" s="7" t="s">
        <v>123</v>
      </c>
      <c r="C16" s="42">
        <v>300000</v>
      </c>
      <c r="D16" s="42">
        <f t="shared" ref="D16:G21" si="2">MROUND(D6,1000)</f>
        <v>207000</v>
      </c>
      <c r="E16" s="42">
        <f t="shared" si="2"/>
        <v>41000</v>
      </c>
      <c r="F16" s="42">
        <f t="shared" si="2"/>
        <v>98000</v>
      </c>
      <c r="G16" s="42">
        <f t="shared" si="2"/>
        <v>49000</v>
      </c>
      <c r="H16" s="2"/>
      <c r="I16" s="7" t="s">
        <v>123</v>
      </c>
      <c r="J16" s="42">
        <v>300000</v>
      </c>
      <c r="K16" s="42">
        <f t="shared" ref="K16:N21" si="3">MROUND(K6,1000)</f>
        <v>218000</v>
      </c>
      <c r="L16" s="42">
        <f t="shared" si="3"/>
        <v>41000</v>
      </c>
      <c r="M16" s="42">
        <f t="shared" si="3"/>
        <v>109000</v>
      </c>
      <c r="N16" s="42">
        <f t="shared" si="3"/>
        <v>54000</v>
      </c>
    </row>
    <row r="17" spans="2:14" x14ac:dyDescent="0.35">
      <c r="B17" s="7" t="s">
        <v>124</v>
      </c>
      <c r="C17" s="42">
        <v>600000</v>
      </c>
      <c r="D17" s="42">
        <f t="shared" si="2"/>
        <v>415000</v>
      </c>
      <c r="E17" s="42">
        <f t="shared" si="2"/>
        <v>82000</v>
      </c>
      <c r="F17" s="42">
        <f t="shared" si="2"/>
        <v>196000</v>
      </c>
      <c r="G17" s="42">
        <f t="shared" si="2"/>
        <v>98000</v>
      </c>
      <c r="H17" s="2"/>
      <c r="I17" s="7" t="s">
        <v>124</v>
      </c>
      <c r="J17" s="42">
        <v>600000</v>
      </c>
      <c r="K17" s="42">
        <f t="shared" si="3"/>
        <v>437000</v>
      </c>
      <c r="L17" s="42">
        <f t="shared" si="3"/>
        <v>82000</v>
      </c>
      <c r="M17" s="42">
        <f t="shared" si="3"/>
        <v>218000</v>
      </c>
      <c r="N17" s="42">
        <f t="shared" si="3"/>
        <v>109000</v>
      </c>
    </row>
    <row r="18" spans="2:14" x14ac:dyDescent="0.35">
      <c r="B18" s="7" t="s">
        <v>125</v>
      </c>
      <c r="C18" s="42">
        <v>1500000</v>
      </c>
      <c r="D18" s="42">
        <f t="shared" si="2"/>
        <v>1037000</v>
      </c>
      <c r="E18" s="42">
        <f t="shared" si="2"/>
        <v>206000</v>
      </c>
      <c r="F18" s="42">
        <f t="shared" si="2"/>
        <v>489000</v>
      </c>
      <c r="G18" s="42">
        <f t="shared" si="2"/>
        <v>245000</v>
      </c>
      <c r="H18" s="2"/>
      <c r="I18" s="7" t="s">
        <v>125</v>
      </c>
      <c r="J18" s="42">
        <v>1500000</v>
      </c>
      <c r="K18" s="42">
        <f t="shared" si="3"/>
        <v>1092000</v>
      </c>
      <c r="L18" s="42">
        <f t="shared" si="3"/>
        <v>206000</v>
      </c>
      <c r="M18" s="42">
        <f t="shared" si="3"/>
        <v>544000</v>
      </c>
      <c r="N18" s="42">
        <f t="shared" si="3"/>
        <v>272000</v>
      </c>
    </row>
    <row r="19" spans="2:14" x14ac:dyDescent="0.35">
      <c r="B19" s="7" t="s">
        <v>126</v>
      </c>
      <c r="C19" s="42">
        <v>3000000</v>
      </c>
      <c r="D19" s="42">
        <f t="shared" si="2"/>
        <v>2075000</v>
      </c>
      <c r="E19" s="42">
        <f t="shared" si="2"/>
        <v>412000</v>
      </c>
      <c r="F19" s="42">
        <f t="shared" si="2"/>
        <v>979000</v>
      </c>
      <c r="G19" s="42">
        <f t="shared" si="2"/>
        <v>489000</v>
      </c>
      <c r="H19" s="2"/>
      <c r="I19" s="7" t="s">
        <v>126</v>
      </c>
      <c r="J19" s="42">
        <v>3000000</v>
      </c>
      <c r="K19" s="42">
        <f t="shared" si="3"/>
        <v>2184000</v>
      </c>
      <c r="L19" s="42">
        <f t="shared" si="3"/>
        <v>412000</v>
      </c>
      <c r="M19" s="42">
        <f t="shared" si="3"/>
        <v>1088000</v>
      </c>
      <c r="N19" s="42">
        <f t="shared" si="3"/>
        <v>544000</v>
      </c>
    </row>
    <row r="20" spans="2:14" x14ac:dyDescent="0.35">
      <c r="B20" s="7" t="s">
        <v>127</v>
      </c>
      <c r="C20" s="42">
        <v>4500000</v>
      </c>
      <c r="D20" s="42">
        <f t="shared" si="2"/>
        <v>3112000</v>
      </c>
      <c r="E20" s="42">
        <f t="shared" si="2"/>
        <v>618000</v>
      </c>
      <c r="F20" s="42">
        <f t="shared" si="2"/>
        <v>1468000</v>
      </c>
      <c r="G20" s="42">
        <f t="shared" si="2"/>
        <v>734000</v>
      </c>
      <c r="H20" s="2"/>
      <c r="I20" s="7" t="s">
        <v>127</v>
      </c>
      <c r="J20" s="42">
        <v>4500000</v>
      </c>
      <c r="K20" s="42">
        <f t="shared" si="3"/>
        <v>3276000</v>
      </c>
      <c r="L20" s="42">
        <f t="shared" si="3"/>
        <v>618000</v>
      </c>
      <c r="M20" s="42">
        <f t="shared" si="3"/>
        <v>1631000</v>
      </c>
      <c r="N20" s="42">
        <f t="shared" si="3"/>
        <v>816000</v>
      </c>
    </row>
    <row r="21" spans="2:14" x14ac:dyDescent="0.35">
      <c r="B21" s="7" t="s">
        <v>128</v>
      </c>
      <c r="C21" s="42">
        <v>6000000</v>
      </c>
      <c r="D21" s="42">
        <f t="shared" si="2"/>
        <v>4150000</v>
      </c>
      <c r="E21" s="42">
        <f t="shared" si="2"/>
        <v>825000</v>
      </c>
      <c r="F21" s="42">
        <f t="shared" si="2"/>
        <v>1958000</v>
      </c>
      <c r="G21" s="42">
        <f t="shared" si="2"/>
        <v>979000</v>
      </c>
      <c r="H21" s="2"/>
      <c r="I21" s="7" t="s">
        <v>128</v>
      </c>
      <c r="J21" s="42">
        <v>6000000</v>
      </c>
      <c r="K21" s="42">
        <f t="shared" si="3"/>
        <v>4368000</v>
      </c>
      <c r="L21" s="42">
        <f t="shared" si="3"/>
        <v>825000</v>
      </c>
      <c r="M21" s="42">
        <f t="shared" si="3"/>
        <v>2175000</v>
      </c>
      <c r="N21" s="42">
        <f t="shared" si="3"/>
        <v>1088000</v>
      </c>
    </row>
  </sheetData>
  <mergeCells count="12">
    <mergeCell ref="I4:I5"/>
    <mergeCell ref="K4:L4"/>
    <mergeCell ref="M4:N4"/>
    <mergeCell ref="I14:I15"/>
    <mergeCell ref="K14:L14"/>
    <mergeCell ref="M14:N14"/>
    <mergeCell ref="D4:E4"/>
    <mergeCell ref="F4:G4"/>
    <mergeCell ref="B4:B5"/>
    <mergeCell ref="B14:B15"/>
    <mergeCell ref="D14:E14"/>
    <mergeCell ref="F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411D-4AD4-422C-899A-A6F50D020FBE}">
  <dimension ref="A1:V97"/>
  <sheetViews>
    <sheetView zoomScale="80" zoomScaleNormal="80" workbookViewId="0"/>
  </sheetViews>
  <sheetFormatPr defaultColWidth="20.7265625" defaultRowHeight="14.5" x14ac:dyDescent="0.35"/>
  <cols>
    <col min="1" max="1" width="6.26953125" customWidth="1"/>
    <col min="2" max="2" width="15" style="2" customWidth="1"/>
    <col min="3" max="3" width="45.90625" bestFit="1" customWidth="1"/>
    <col min="4" max="4" width="8.453125" style="2" customWidth="1"/>
    <col min="5" max="5" width="20.7265625" style="5"/>
    <col min="6" max="7" width="20.7265625" style="5" customWidth="1"/>
    <col min="8" max="17" width="20.7265625" style="5"/>
    <col min="18" max="18" width="7.26953125" style="10" customWidth="1"/>
    <col min="19" max="19" width="20.7265625" style="5"/>
  </cols>
  <sheetData>
    <row r="1" spans="1:20" ht="26" x14ac:dyDescent="0.6">
      <c r="A1" s="12" t="s">
        <v>129</v>
      </c>
    </row>
    <row r="4" spans="1:20" s="1" customFormat="1" x14ac:dyDescent="0.35">
      <c r="B4" s="2"/>
      <c r="C4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s="2" customFormat="1" x14ac:dyDescent="0.35">
      <c r="B5" s="1" t="s">
        <v>720</v>
      </c>
      <c r="C5" s="1" t="s">
        <v>130</v>
      </c>
      <c r="D5" s="1"/>
      <c r="E5" s="4" t="s">
        <v>131</v>
      </c>
      <c r="F5" s="4" t="s">
        <v>132</v>
      </c>
      <c r="G5" s="4" t="s">
        <v>133</v>
      </c>
      <c r="H5" s="4" t="s">
        <v>134</v>
      </c>
      <c r="I5" s="4" t="s">
        <v>135</v>
      </c>
      <c r="J5" s="4" t="s">
        <v>136</v>
      </c>
      <c r="K5" s="4" t="s">
        <v>137</v>
      </c>
      <c r="L5" s="4" t="s">
        <v>138</v>
      </c>
      <c r="M5" s="4" t="s">
        <v>139</v>
      </c>
      <c r="N5" s="4" t="s">
        <v>140</v>
      </c>
      <c r="O5" s="4" t="s">
        <v>141</v>
      </c>
      <c r="P5" s="4" t="s">
        <v>142</v>
      </c>
      <c r="Q5" s="4" t="s">
        <v>143</v>
      </c>
      <c r="R5" s="5"/>
      <c r="S5" s="4" t="s">
        <v>144</v>
      </c>
      <c r="T5" s="4"/>
    </row>
    <row r="6" spans="1:20" x14ac:dyDescent="0.35">
      <c r="B6" s="2" t="s">
        <v>111</v>
      </c>
      <c r="C6" s="3" t="s">
        <v>145</v>
      </c>
      <c r="D6" s="3"/>
      <c r="E6" s="5">
        <f>Fiji!C16</f>
        <v>5926.8232011334512</v>
      </c>
      <c r="F6" s="5">
        <f>Samoa!C16</f>
        <v>4105.326056065689</v>
      </c>
      <c r="G6" s="5">
        <f>Vanuatu!C16</f>
        <v>3010.2921742057906</v>
      </c>
      <c r="H6" s="5">
        <f>'Solomon Islands'!C16</f>
        <v>2236.7256545529103</v>
      </c>
      <c r="I6" s="5">
        <f>'Papua New Guinea'!C16</f>
        <v>3019.9300594846359</v>
      </c>
      <c r="J6" s="5">
        <f>'New Caledonia'!$C$16</f>
        <v>36387.560517378421</v>
      </c>
      <c r="K6" s="5">
        <f>Kiribati!C16</f>
        <v>1701.9701216166789</v>
      </c>
      <c r="L6" s="5">
        <f>Micronesia!C16</f>
        <v>3741.0577677726778</v>
      </c>
      <c r="M6" s="5">
        <f>Tonga!C16</f>
        <v>4791.9073911171836</v>
      </c>
      <c r="N6" s="5">
        <f>'Cook Islands'!C16</f>
        <v>19264</v>
      </c>
      <c r="O6" s="5">
        <f>'Marshall Islands'!C16</f>
        <v>6727.7995621737355</v>
      </c>
      <c r="P6" s="5">
        <f>Tuvalu!C16</f>
        <v>5334.9885961810469</v>
      </c>
      <c r="Q6" s="5">
        <f>Nauru!C16</f>
        <v>11913.65732554468</v>
      </c>
      <c r="S6" s="5">
        <f>AVERAGE(E6:Q6)</f>
        <v>8320.1568020943778</v>
      </c>
      <c r="T6" s="4"/>
    </row>
    <row r="7" spans="1:20" x14ac:dyDescent="0.35">
      <c r="B7" s="2" t="s">
        <v>112</v>
      </c>
      <c r="C7" s="3" t="s">
        <v>146</v>
      </c>
      <c r="D7" s="3"/>
      <c r="E7" s="5">
        <f>Fiji!C62</f>
        <v>5.6607935515799443</v>
      </c>
      <c r="F7" s="5">
        <f>Samoa!C64</f>
        <v>6.9054938341770331</v>
      </c>
      <c r="G7" s="5">
        <f>Vanuatu!C61</f>
        <v>3.8027720415673398</v>
      </c>
      <c r="H7" s="5">
        <f>'Solomon Islands'!C64</f>
        <v>4.1898857412484256</v>
      </c>
      <c r="I7" s="5">
        <f>'Papua New Guinea'!C72</f>
        <v>5.7461924462460372</v>
      </c>
      <c r="J7" s="5">
        <f>'New Caledonia'!$C$63</f>
        <v>9.6327914880980998</v>
      </c>
      <c r="K7" s="5">
        <f>Kiribati!C64</f>
        <v>7.4301595353083876</v>
      </c>
      <c r="L7" s="5">
        <f>Micronesia!C61</f>
        <v>7.9537191218912691</v>
      </c>
      <c r="M7" s="5">
        <f>Tonga!C63</f>
        <v>6.9506905725404318</v>
      </c>
      <c r="N7" s="5">
        <f>'Cook Islands'!C60</f>
        <v>5.5624468328462751</v>
      </c>
      <c r="O7" s="5">
        <f>'Marshall Islands'!C53</f>
        <v>7.1219311192932997</v>
      </c>
      <c r="P7" s="5">
        <f>Tuvalu!C62</f>
        <v>3.6085854579222998</v>
      </c>
      <c r="Q7" s="5">
        <f>Nauru!C56</f>
        <v>7.7204059196990373</v>
      </c>
      <c r="S7" s="5">
        <f t="shared" ref="S7:S13" si="0">AVERAGE(E7:Q7)</f>
        <v>6.3296821278782991</v>
      </c>
      <c r="T7" s="4"/>
    </row>
    <row r="8" spans="1:20" x14ac:dyDescent="0.35">
      <c r="B8" s="2" t="s">
        <v>147</v>
      </c>
      <c r="C8" s="3" t="s">
        <v>148</v>
      </c>
      <c r="D8" s="3"/>
      <c r="E8" s="5">
        <f>Fiji!C26/Fiji!C15</f>
        <v>1589.8595083332432</v>
      </c>
      <c r="F8" s="5">
        <f>Samoa!C26/Samoa!C15</f>
        <v>1322.4091877939761</v>
      </c>
      <c r="G8" s="5">
        <f>Vanuatu!C26/Vanuatu!C15</f>
        <v>535.16251453755274</v>
      </c>
      <c r="H8" s="5">
        <f>'Solomon Islands'!C26/'Solomon Islands'!C15</f>
        <v>438.95740970600866</v>
      </c>
      <c r="I8" s="5">
        <f>'Papua New Guinea'!C26/'Papua New Guinea'!C15</f>
        <v>839.0337840749022</v>
      </c>
      <c r="J8" s="5">
        <f>'New Caledonia'!$C$26/'New Caledonia'!$C$15</f>
        <v>19871.377989739143</v>
      </c>
      <c r="K8" s="5">
        <f>Kiribati!C26/Kiribati!C15</f>
        <v>587.7048997571834</v>
      </c>
      <c r="L8" s="5">
        <f>Micronesia!C26/Micronesia!C15</f>
        <v>1392.400406432851</v>
      </c>
      <c r="M8" s="5">
        <f>Tonga!C26/Tonga!C15</f>
        <v>1636.3678900971383</v>
      </c>
      <c r="N8" s="5">
        <f>'Cook Islands'!C26/'Cook Islands'!C15</f>
        <v>6453.5054268113818</v>
      </c>
      <c r="O8" s="5">
        <f>'Marshall Islands'!C29/'Marshall Islands'!C15</f>
        <v>3824.051576896245</v>
      </c>
      <c r="P8" s="5">
        <f>Tuvalu!C26/Tuvalu!C15</f>
        <v>894.70472550054103</v>
      </c>
      <c r="Q8" s="5">
        <f>Nauru!C26/Nauru!C15</f>
        <v>4705.6362488159139</v>
      </c>
      <c r="S8" s="5">
        <f t="shared" si="0"/>
        <v>3391.6285821920055</v>
      </c>
      <c r="T8" s="4"/>
    </row>
    <row r="9" spans="1:20" x14ac:dyDescent="0.35">
      <c r="B9" s="2" t="s">
        <v>112</v>
      </c>
      <c r="C9" s="3" t="s">
        <v>149</v>
      </c>
      <c r="D9" s="3"/>
      <c r="E9" s="5">
        <f>(Fiji!C46+Fiji!C85)/Fiji!C79*100</f>
        <v>23.829201101928373</v>
      </c>
      <c r="F9" s="5">
        <f>(Samoa!C46+Samoa!C89)/Samoa!C83*100</f>
        <v>20.554677900649466</v>
      </c>
      <c r="G9" s="5">
        <f>(Vanuatu!C45+Vanuatu!C84)/Vanuatu!C78*100</f>
        <v>20.844811753902661</v>
      </c>
      <c r="H9" s="5">
        <f>('Solomon Islands'!C46+'Solomon Islands'!C89)/'Solomon Islands'!C83*100</f>
        <v>13.723684210526315</v>
      </c>
      <c r="I9" s="5">
        <f>('Papua New Guinea'!C54+'Papua New Guinea'!C97)/'Papua New Guinea'!C91*100</f>
        <v>28.280962116049569</v>
      </c>
      <c r="J9" s="5">
        <f>('New Caledonia'!$C$45+'New Caledonia'!$C$88)/'New Caledonia'!$C$82*100</f>
        <v>57.132444979639693</v>
      </c>
      <c r="K9" s="5">
        <f>(Kiribati!C46+Kiribati!C89)/Kiribati!C83*100</f>
        <v>21.623296158612142</v>
      </c>
      <c r="L9" s="5">
        <f>(Micronesia!C45+Micronesia!C84)/Micronesia!C78*100</f>
        <v>38.743695552498849</v>
      </c>
      <c r="M9" s="5">
        <f>(Tonga!C45+Tonga!C88)/Tonga!C82*100</f>
        <v>27.811682650392328</v>
      </c>
      <c r="N9" s="5">
        <f>('Cook Islands'!C45+'Cook Islands'!C83)/'Cook Islands'!C77*100</f>
        <v>29.976209357652657</v>
      </c>
      <c r="O9" s="5">
        <f>('Marshall Islands'!C44+'Marshall Islands'!C70)/'Marshall Islands'!C64*100</f>
        <v>61.196635454689726</v>
      </c>
      <c r="P9" s="5">
        <f>(Tuvalu!C45+Tuvalu!C87)/Tuvalu!C81*100</f>
        <v>55.555555555555557</v>
      </c>
      <c r="Q9" s="5">
        <f>(Nauru!C45+Nauru!C75)/Nauru!C69*100</f>
        <v>47.018970189701896</v>
      </c>
      <c r="S9" s="5">
        <f t="shared" si="0"/>
        <v>34.330140537061475</v>
      </c>
      <c r="T9" s="4"/>
    </row>
    <row r="10" spans="1:20" x14ac:dyDescent="0.35">
      <c r="B10" s="2" t="s">
        <v>112</v>
      </c>
      <c r="C10" s="3" t="s">
        <v>150</v>
      </c>
      <c r="D10" s="3"/>
      <c r="E10" s="5">
        <f>Fiji!C50/Fiji!C79*100</f>
        <v>30.850168350168349</v>
      </c>
      <c r="F10" s="5">
        <f>Samoa!C50/Samoa!C83*100</f>
        <v>33.895032473231524</v>
      </c>
      <c r="G10" s="5">
        <f>Vanuatu!C49/Vanuatu!C78*100</f>
        <v>43.771043771043772</v>
      </c>
      <c r="H10" s="5">
        <f>'Solomon Islands'!C50/'Solomon Islands'!C83*100</f>
        <v>30.065789473684212</v>
      </c>
      <c r="I10" s="5">
        <f>'Papua New Guinea'!C58/'Papua New Guinea'!C91*100</f>
        <v>9.6792105196739104</v>
      </c>
      <c r="J10" s="5">
        <f>'New Caledonia'!$C$49/'New Caledonia'!$C$82*100</f>
        <v>12.073582304754964</v>
      </c>
      <c r="K10" s="5">
        <f>Kiribati!C50/Kiribati!C83*100</f>
        <v>21.871127633209415</v>
      </c>
      <c r="L10" s="5">
        <f>Micronesia!C49/Micronesia!C78*100</f>
        <v>32.737276478679505</v>
      </c>
      <c r="M10" s="5">
        <f>Tonga!C49/Tonga!C82*100</f>
        <v>47.907585004359198</v>
      </c>
      <c r="N10" s="5">
        <f>'Cook Islands'!C49/'Cook Islands'!C77*100</f>
        <v>27.993655828707375</v>
      </c>
      <c r="O10" s="5" t="s">
        <v>86</v>
      </c>
      <c r="P10" s="5">
        <f>Tuvalu!C49/Tuvalu!C81*100</f>
        <v>23.611111111111111</v>
      </c>
      <c r="Q10" s="5" t="s">
        <v>86</v>
      </c>
      <c r="S10" s="5">
        <f t="shared" si="0"/>
        <v>28.586871177147579</v>
      </c>
      <c r="T10" s="4"/>
    </row>
    <row r="11" spans="1:20" x14ac:dyDescent="0.35">
      <c r="B11" s="2" t="s">
        <v>112</v>
      </c>
      <c r="C11" s="3" t="s">
        <v>151</v>
      </c>
      <c r="D11" s="3"/>
      <c r="E11" s="5">
        <f>Fiji!C54/Fiji!C79*100</f>
        <v>5.9764309764309766</v>
      </c>
      <c r="F11" s="5">
        <f>Samoa!C54/Samoa!C83*100</f>
        <v>6.0382657539055646</v>
      </c>
      <c r="G11" s="5">
        <f>Vanuatu!C53/Vanuatu!C78*100</f>
        <v>3.7343128252219158</v>
      </c>
      <c r="H11" s="5">
        <f>'Solomon Islands'!C54/'Solomon Islands'!C83*100</f>
        <v>4.7368421052631584</v>
      </c>
      <c r="I11" s="5" t="s">
        <v>86</v>
      </c>
      <c r="J11" s="5">
        <f>'New Caledonia'!$C$53/'New Caledonia'!$C$82*100</f>
        <v>1.0615879454312107</v>
      </c>
      <c r="K11" s="5">
        <f>Kiribati!C54/Kiribati!C83*100</f>
        <v>3.7174721189591078</v>
      </c>
      <c r="L11" s="5">
        <f>Micronesia!C53/Micronesia!C78*100</f>
        <v>19.027968821641451</v>
      </c>
      <c r="M11" s="5" t="s">
        <v>86</v>
      </c>
      <c r="N11" s="5">
        <f>'Cook Islands'!C53/'Cook Islands'!C77*100</f>
        <v>7.6923076923076925</v>
      </c>
      <c r="O11" s="5" t="s">
        <v>86</v>
      </c>
      <c r="P11" s="5">
        <f>Tuvalu!C53/Tuvalu!C81*100</f>
        <v>10.416666666666668</v>
      </c>
      <c r="Q11" s="5" t="s">
        <v>86</v>
      </c>
      <c r="S11" s="5">
        <f t="shared" si="0"/>
        <v>6.9335394339808607</v>
      </c>
      <c r="T11" s="4"/>
    </row>
    <row r="12" spans="1:20" x14ac:dyDescent="0.35">
      <c r="B12" s="2" t="s">
        <v>112</v>
      </c>
      <c r="C12" s="3" t="s">
        <v>152</v>
      </c>
      <c r="D12" s="3"/>
      <c r="E12" s="5">
        <f>Fiji!C86</f>
        <v>7.9239363330272425</v>
      </c>
      <c r="F12" s="5">
        <f>Samoa!C90</f>
        <v>4.7042302966473581</v>
      </c>
      <c r="G12" s="5">
        <f>Vanuatu!C85</f>
        <v>2.2956841138659319</v>
      </c>
      <c r="H12" s="5">
        <f>'Solomon Islands'!C90</f>
        <v>0.21052631578947367</v>
      </c>
      <c r="I12" s="5">
        <f>'Papua New Guinea'!C98</f>
        <v>9.6620479038893521</v>
      </c>
      <c r="J12" s="5">
        <f>'New Caledonia'!$C$89</f>
        <v>3.0992030168111162</v>
      </c>
      <c r="K12" s="5">
        <f>Kiribati!C90</f>
        <v>1.1152416356877324</v>
      </c>
      <c r="L12" s="5">
        <f>Micronesia!C85</f>
        <v>0.87116001834021095</v>
      </c>
      <c r="M12" s="5">
        <f>Tonga!C89</f>
        <v>1.5693112467306016</v>
      </c>
      <c r="N12" s="5">
        <f>'Cook Islands'!C84</f>
        <v>4.361617763679619</v>
      </c>
      <c r="O12" s="5">
        <f>'Marshall Islands'!C71</f>
        <v>0.57133788287573406</v>
      </c>
      <c r="P12" s="5">
        <f>Tuvalu!C88</f>
        <v>4.8611111111111116</v>
      </c>
      <c r="Q12" s="5">
        <f>Nauru!C76</f>
        <v>0.54200542005420049</v>
      </c>
      <c r="S12" s="5">
        <f t="shared" si="0"/>
        <v>3.2144163891161304</v>
      </c>
      <c r="T12" s="4"/>
    </row>
    <row r="13" spans="1:20" x14ac:dyDescent="0.35">
      <c r="B13" s="2" t="s">
        <v>112</v>
      </c>
      <c r="C13" s="3" t="s">
        <v>153</v>
      </c>
      <c r="D13" s="3"/>
      <c r="E13" s="5">
        <f>(Fiji!C89+Fiji!C95)/Fiji!C88*100</f>
        <v>58.498662779156852</v>
      </c>
      <c r="F13" s="5">
        <f>(Samoa!C93+Samoa!C99+Samoa!C101)/Samoa!C92*100</f>
        <v>37.951092011253081</v>
      </c>
      <c r="G13" s="5">
        <f>(Vanuatu!C88+Vanuatu!C94+Vanuatu!C96)/Vanuatu!C87*100</f>
        <v>26.923076923076923</v>
      </c>
      <c r="H13" s="5">
        <f>('Solomon Islands'!C99+'Solomon Islands'!C93+'Solomon Islands'!C101)/'Solomon Islands'!C92*100</f>
        <v>1.2751348700343306</v>
      </c>
      <c r="I13" s="5">
        <f>('Papua New Guinea'!C101+'Papua New Guinea'!C107+'Papua New Guinea'!C109+'Papua New Guinea'!C111)/'Papua New Guinea'!C100*100</f>
        <v>38.791899441340782</v>
      </c>
      <c r="J13" s="5">
        <f>('New Caledonia'!$C$100+'New Caledonia'!$C$98+'New Caledonia'!$C$92)/'New Caledonia'!$C$91*100</f>
        <v>22.474226804123713</v>
      </c>
      <c r="K13" s="5">
        <f>(Kiribati!C99/Kiribati!C92)*100</f>
        <v>13.888888888888889</v>
      </c>
      <c r="L13" s="5">
        <f>(Micronesia!C88+Micronesia!C94+Micronesia!C96)/Micronesia!C87*100</f>
        <v>6.25</v>
      </c>
      <c r="M13" s="5">
        <f>(Tonga!C98+Tonga!C100)/Tonga!C91*100</f>
        <v>13.513513513513514</v>
      </c>
      <c r="N13" s="5">
        <f>'Cook Islands'!C94</f>
        <v>34.210526315789473</v>
      </c>
      <c r="O13" s="5">
        <f>'Marshall Islands'!C81</f>
        <v>2.5</v>
      </c>
      <c r="P13" s="5">
        <f>Tuvalu!C98</f>
        <v>16.315748882938415</v>
      </c>
      <c r="Q13" s="5">
        <f>Nauru!C86</f>
        <v>7.5</v>
      </c>
      <c r="S13" s="5">
        <f t="shared" si="0"/>
        <v>21.545597725393538</v>
      </c>
      <c r="T13" s="4"/>
    </row>
    <row r="14" spans="1:20" x14ac:dyDescent="0.35">
      <c r="D14" s="3"/>
      <c r="T14" s="4"/>
    </row>
    <row r="15" spans="1:20" x14ac:dyDescent="0.35">
      <c r="D15" s="3"/>
      <c r="T15" s="4"/>
    </row>
    <row r="16" spans="1:20" x14ac:dyDescent="0.35">
      <c r="B16" s="1" t="s">
        <v>13</v>
      </c>
      <c r="C16" s="1" t="s">
        <v>130</v>
      </c>
      <c r="D16" s="3"/>
      <c r="E16" s="4" t="s">
        <v>131</v>
      </c>
      <c r="F16" s="4" t="s">
        <v>132</v>
      </c>
      <c r="G16" s="4" t="s">
        <v>133</v>
      </c>
      <c r="H16" s="4" t="s">
        <v>134</v>
      </c>
      <c r="I16" s="4" t="s">
        <v>135</v>
      </c>
      <c r="J16" s="4" t="s">
        <v>136</v>
      </c>
      <c r="K16" s="4" t="s">
        <v>137</v>
      </c>
      <c r="L16" s="4" t="s">
        <v>138</v>
      </c>
      <c r="M16" s="4" t="s">
        <v>139</v>
      </c>
      <c r="N16" s="4" t="s">
        <v>140</v>
      </c>
      <c r="O16" s="4" t="s">
        <v>141</v>
      </c>
      <c r="P16" s="4" t="s">
        <v>142</v>
      </c>
      <c r="Q16" s="4" t="s">
        <v>143</v>
      </c>
      <c r="R16" s="5"/>
      <c r="S16" s="4" t="s">
        <v>144</v>
      </c>
      <c r="T16" s="4"/>
    </row>
    <row r="17" spans="2:22" x14ac:dyDescent="0.35">
      <c r="B17" s="2" t="s">
        <v>154</v>
      </c>
      <c r="C17" s="3" t="s">
        <v>145</v>
      </c>
      <c r="D17" s="3"/>
      <c r="E17" s="5">
        <f>E6/MAX($E$6:$Q$6)</f>
        <v>0.1628804766481349</v>
      </c>
      <c r="F17" s="5">
        <f>F6/MAX($E$6:$Q$6)</f>
        <v>0.11282223918542209</v>
      </c>
      <c r="G17" s="5">
        <f t="shared" ref="G17:Q17" si="1">G6/MAX($E$6:$Q$6)</f>
        <v>8.2728606463412083E-2</v>
      </c>
      <c r="H17" s="5">
        <f t="shared" si="1"/>
        <v>6.146951383247215E-2</v>
      </c>
      <c r="I17" s="5">
        <f t="shared" si="1"/>
        <v>8.2993474048427635E-2</v>
      </c>
      <c r="J17" s="5">
        <f t="shared" ref="J17" si="2">J6/MAX($E$6:$Q$6)</f>
        <v>1</v>
      </c>
      <c r="K17" s="5">
        <f t="shared" si="1"/>
        <v>4.677340545552184E-2</v>
      </c>
      <c r="L17" s="5">
        <f t="shared" si="1"/>
        <v>0.10281144749964695</v>
      </c>
      <c r="M17" s="5">
        <f t="shared" si="1"/>
        <v>0.13169081199682528</v>
      </c>
      <c r="N17" s="5">
        <f t="shared" si="1"/>
        <v>0.52941169251507425</v>
      </c>
      <c r="O17" s="5">
        <f t="shared" si="1"/>
        <v>0.18489284432685696</v>
      </c>
      <c r="P17" s="5">
        <f t="shared" si="1"/>
        <v>0.14661572582292504</v>
      </c>
      <c r="Q17" s="5">
        <f t="shared" si="1"/>
        <v>0.32741016864416644</v>
      </c>
      <c r="R17" s="5"/>
      <c r="S17" s="5">
        <f>S6/MAX($E$6:$Q$6)</f>
        <v>0.22865387741837584</v>
      </c>
      <c r="T17" s="4"/>
    </row>
    <row r="18" spans="2:22" x14ac:dyDescent="0.35">
      <c r="B18" s="2" t="s">
        <v>154</v>
      </c>
      <c r="C18" s="3" t="s">
        <v>146</v>
      </c>
      <c r="D18" s="3"/>
      <c r="E18" s="5">
        <f>E7/MAX($E$7:$Q$7)</f>
        <v>0.58765868217683315</v>
      </c>
      <c r="F18" s="5">
        <f t="shared" ref="F18:Q18" si="3">F7/MAX($E$7:$Q$7)</f>
        <v>0.71687359190834676</v>
      </c>
      <c r="G18" s="5">
        <f t="shared" si="3"/>
        <v>0.39477362779687447</v>
      </c>
      <c r="H18" s="5">
        <f t="shared" si="3"/>
        <v>0.43496070131127457</v>
      </c>
      <c r="I18" s="5">
        <f t="shared" si="3"/>
        <v>0.59652411799277583</v>
      </c>
      <c r="J18" s="5">
        <f t="shared" ref="J18" si="4">J7/MAX($E$7:$Q$7)</f>
        <v>1</v>
      </c>
      <c r="K18" s="5">
        <f t="shared" si="3"/>
        <v>0.77134022307955097</v>
      </c>
      <c r="L18" s="5">
        <f t="shared" si="3"/>
        <v>0.82569202621260651</v>
      </c>
      <c r="M18" s="5">
        <f t="shared" si="3"/>
        <v>0.72156555876128259</v>
      </c>
      <c r="N18" s="5">
        <f t="shared" si="3"/>
        <v>0.5774491059750454</v>
      </c>
      <c r="O18" s="5">
        <f t="shared" si="3"/>
        <v>0.73934239395640189</v>
      </c>
      <c r="P18" s="5">
        <f t="shared" si="3"/>
        <v>0.37461471707146643</v>
      </c>
      <c r="Q18" s="5">
        <f t="shared" si="3"/>
        <v>0.80147130032224501</v>
      </c>
      <c r="R18" s="5"/>
      <c r="S18" s="5">
        <f>S7/MAX($E$7:$Q$7)</f>
        <v>0.65709738819728492</v>
      </c>
    </row>
    <row r="19" spans="2:22" x14ac:dyDescent="0.35">
      <c r="B19" s="2" t="s">
        <v>154</v>
      </c>
      <c r="C19" s="3" t="s">
        <v>148</v>
      </c>
      <c r="D19" s="3"/>
      <c r="E19" s="5">
        <f>E8/MAX($E$8:$Q$8)</f>
        <v>8.0007511766631831E-2</v>
      </c>
      <c r="F19" s="5">
        <f t="shared" ref="F19:Q19" si="5">F8/MAX($E$8:$Q$8)</f>
        <v>6.6548439090475767E-2</v>
      </c>
      <c r="G19" s="5">
        <f t="shared" si="5"/>
        <v>2.6931323777037063E-2</v>
      </c>
      <c r="H19" s="5">
        <f t="shared" si="5"/>
        <v>2.2089933065168921E-2</v>
      </c>
      <c r="I19" s="5">
        <f t="shared" si="5"/>
        <v>4.2223231046591168E-2</v>
      </c>
      <c r="J19" s="5">
        <f t="shared" ref="J19" si="6">J8/MAX($E$8:$Q$8)</f>
        <v>1</v>
      </c>
      <c r="K19" s="5">
        <f t="shared" si="5"/>
        <v>2.957544766450786E-2</v>
      </c>
      <c r="L19" s="5">
        <f t="shared" si="5"/>
        <v>7.0070651725906277E-2</v>
      </c>
      <c r="M19" s="5">
        <f t="shared" si="5"/>
        <v>8.2347982658379268E-2</v>
      </c>
      <c r="N19" s="5">
        <f t="shared" si="5"/>
        <v>0.32476386036960986</v>
      </c>
      <c r="O19" s="5">
        <f t="shared" si="5"/>
        <v>0.19244018099151686</v>
      </c>
      <c r="P19" s="5">
        <f t="shared" si="5"/>
        <v>4.5024795258916318E-2</v>
      </c>
      <c r="Q19" s="5">
        <f t="shared" si="5"/>
        <v>0.23680472744495792</v>
      </c>
      <c r="R19" s="5"/>
      <c r="S19" s="5">
        <f>S8/MAX($E$8:$Q$8)</f>
        <v>0.17067908345074606</v>
      </c>
    </row>
    <row r="20" spans="2:22" x14ac:dyDescent="0.35">
      <c r="B20" s="2" t="s">
        <v>154</v>
      </c>
      <c r="C20" s="3" t="s">
        <v>149</v>
      </c>
      <c r="D20" s="3"/>
      <c r="E20" s="5">
        <f>E9/MAX($E$9:$Q$9)</f>
        <v>0.38938743813083687</v>
      </c>
      <c r="F20" s="5">
        <f t="shared" ref="F20:Q20" si="7">F9/MAX($E$9:$Q$9)</f>
        <v>0.33587921538379745</v>
      </c>
      <c r="G20" s="5">
        <f t="shared" si="7"/>
        <v>0.34062022526281299</v>
      </c>
      <c r="H20" s="5">
        <f t="shared" si="7"/>
        <v>0.2242555347783359</v>
      </c>
      <c r="I20" s="5">
        <f t="shared" si="7"/>
        <v>0.46213263042849673</v>
      </c>
      <c r="J20" s="5">
        <f t="shared" ref="J20" si="8">J9/MAX($E$9:$Q$9)</f>
        <v>0.93358800782341733</v>
      </c>
      <c r="K20" s="5">
        <f t="shared" si="7"/>
        <v>0.35334125802752886</v>
      </c>
      <c r="L20" s="5">
        <f t="shared" si="7"/>
        <v>0.63310172633894002</v>
      </c>
      <c r="M20" s="5">
        <f t="shared" si="7"/>
        <v>0.45446424372438299</v>
      </c>
      <c r="N20" s="5">
        <f t="shared" si="7"/>
        <v>0.48983427168716132</v>
      </c>
      <c r="O20" s="5">
        <f t="shared" si="7"/>
        <v>1</v>
      </c>
      <c r="P20" s="5">
        <f t="shared" si="7"/>
        <v>0.90782042415859854</v>
      </c>
      <c r="Q20" s="5">
        <f t="shared" si="7"/>
        <v>0.76832606630008216</v>
      </c>
      <c r="R20" s="5"/>
      <c r="S20" s="5">
        <f>S9/MAX($E$9:$Q$9)</f>
        <v>0.56098084938803006</v>
      </c>
    </row>
    <row r="21" spans="2:22" x14ac:dyDescent="0.35">
      <c r="B21" s="2" t="s">
        <v>154</v>
      </c>
      <c r="C21" s="3" t="s">
        <v>150</v>
      </c>
      <c r="D21" s="3"/>
      <c r="E21" s="5">
        <f>E10/MAX($E$10:$Q$10)</f>
        <v>0.6439516487287188</v>
      </c>
      <c r="F21" s="5">
        <f t="shared" ref="F21:Q21" si="9">F10/MAX($E$10:$Q$10)</f>
        <v>0.70750868511003739</v>
      </c>
      <c r="G21" s="5">
        <f t="shared" si="9"/>
        <v>0.91365581811441687</v>
      </c>
      <c r="H21" s="5">
        <f t="shared" si="9"/>
        <v>0.62757889947799439</v>
      </c>
      <c r="I21" s="5">
        <f t="shared" si="9"/>
        <v>0.2020392077537029</v>
      </c>
      <c r="J21" s="5">
        <f t="shared" ref="J21" si="10">J10/MAX($E$10:$Q$10)</f>
        <v>0.252018178408625</v>
      </c>
      <c r="K21" s="5">
        <f t="shared" si="9"/>
        <v>0.45652745032377068</v>
      </c>
      <c r="L21" s="5">
        <f t="shared" si="9"/>
        <v>0.68334224060137205</v>
      </c>
      <c r="M21" s="5">
        <f t="shared" si="9"/>
        <v>1</v>
      </c>
      <c r="N21" s="5">
        <f t="shared" si="9"/>
        <v>0.58432617353098015</v>
      </c>
      <c r="O21" s="5" t="e">
        <f t="shared" si="9"/>
        <v>#VALUE!</v>
      </c>
      <c r="P21" s="5">
        <f t="shared" si="9"/>
        <v>0.49284703265594981</v>
      </c>
      <c r="Q21" s="5" t="e">
        <f t="shared" si="9"/>
        <v>#VALUE!</v>
      </c>
      <c r="R21" s="5"/>
      <c r="S21" s="5">
        <f>S10/MAX($E$10:$Q$10)</f>
        <v>0.59670866679141532</v>
      </c>
    </row>
    <row r="22" spans="2:22" x14ac:dyDescent="0.35">
      <c r="B22" s="2" t="s">
        <v>154</v>
      </c>
      <c r="C22" s="3" t="s">
        <v>151</v>
      </c>
      <c r="D22" s="3"/>
      <c r="E22" s="5">
        <f>E11/MAX($E$11:$Q$11)</f>
        <v>0.31408664962881827</v>
      </c>
      <c r="F22" s="5">
        <f t="shared" ref="F22:Q22" si="11">F11/MAX($E$11:$Q$11)</f>
        <v>0.31733632793416949</v>
      </c>
      <c r="G22" s="5">
        <f t="shared" si="11"/>
        <v>0.19625388606768668</v>
      </c>
      <c r="H22" s="5">
        <f t="shared" si="11"/>
        <v>0.24894102726696257</v>
      </c>
      <c r="I22" s="5" t="e">
        <f t="shared" si="11"/>
        <v>#VALUE!</v>
      </c>
      <c r="J22" s="5">
        <f t="shared" ref="J22" si="12">J11/MAX($E$11:$Q$11)</f>
        <v>5.5790923108083618E-2</v>
      </c>
      <c r="K22" s="5">
        <f t="shared" si="11"/>
        <v>0.1953688359385497</v>
      </c>
      <c r="L22" s="5">
        <f t="shared" si="11"/>
        <v>1</v>
      </c>
      <c r="M22" s="5" t="e">
        <f t="shared" si="11"/>
        <v>#VALUE!</v>
      </c>
      <c r="N22" s="5">
        <f t="shared" si="11"/>
        <v>0.40426320667284521</v>
      </c>
      <c r="O22" s="5" t="e">
        <f t="shared" si="11"/>
        <v>#VALUE!</v>
      </c>
      <c r="P22" s="5">
        <f t="shared" si="11"/>
        <v>0.54743975903614461</v>
      </c>
      <c r="Q22" s="5" t="e">
        <f t="shared" si="11"/>
        <v>#VALUE!</v>
      </c>
      <c r="R22" s="5"/>
      <c r="S22" s="5">
        <f>S11/MAX($E$11:$Q$11)</f>
        <v>0.36438673507258446</v>
      </c>
    </row>
    <row r="23" spans="2:22" x14ac:dyDescent="0.35">
      <c r="B23" s="2" t="s">
        <v>154</v>
      </c>
      <c r="C23" s="3" t="s">
        <v>152</v>
      </c>
      <c r="D23" s="3"/>
      <c r="E23" s="5">
        <f>E12/MAX($E$12:$Q$12)</f>
        <v>0.82010940246296526</v>
      </c>
      <c r="F23" s="5">
        <f t="shared" ref="F23:Q23" si="13">F12/MAX($E$12:$Q$12)</f>
        <v>0.48687714482907102</v>
      </c>
      <c r="G23" s="5">
        <f t="shared" si="13"/>
        <v>0.23759808859380932</v>
      </c>
      <c r="H23" s="5">
        <f t="shared" si="13"/>
        <v>2.1788995240308071E-2</v>
      </c>
      <c r="I23" s="5">
        <f t="shared" si="13"/>
        <v>1</v>
      </c>
      <c r="J23" s="5">
        <f t="shared" ref="J23" si="14">J12/MAX($E$12:$Q$12)</f>
        <v>0.32076046896471772</v>
      </c>
      <c r="K23" s="5">
        <f t="shared" si="13"/>
        <v>0.11542497478601861</v>
      </c>
      <c r="L23" s="5">
        <f t="shared" si="13"/>
        <v>9.016308209251736E-2</v>
      </c>
      <c r="M23" s="5">
        <f t="shared" si="13"/>
        <v>0.16242014760648127</v>
      </c>
      <c r="N23" s="5">
        <f t="shared" si="13"/>
        <v>0.45141752629107718</v>
      </c>
      <c r="O23" s="5">
        <f t="shared" si="13"/>
        <v>5.9132172450288539E-2</v>
      </c>
      <c r="P23" s="5">
        <f t="shared" si="13"/>
        <v>0.50311395259739133</v>
      </c>
      <c r="Q23" s="5">
        <f t="shared" si="13"/>
        <v>5.6096329209465223E-2</v>
      </c>
      <c r="R23" s="5"/>
      <c r="S23" s="5">
        <f>S12/MAX($E$12:$Q$12)</f>
        <v>0.33268479116339322</v>
      </c>
    </row>
    <row r="24" spans="2:22" x14ac:dyDescent="0.35">
      <c r="B24" s="2" t="s">
        <v>154</v>
      </c>
      <c r="C24" s="3" t="s">
        <v>153</v>
      </c>
      <c r="E24" s="5">
        <f>E13/MAX($E$13:$Q$13)</f>
        <v>1</v>
      </c>
      <c r="F24" s="5">
        <f t="shared" ref="F24:Q24" si="15">F13/MAX($E$13:$Q$13)</f>
        <v>0.64875144504628068</v>
      </c>
      <c r="G24" s="5">
        <f t="shared" si="15"/>
        <v>0.46023405739574702</v>
      </c>
      <c r="H24" s="5">
        <f t="shared" si="15"/>
        <v>2.1797675527185943E-2</v>
      </c>
      <c r="I24" s="5">
        <f t="shared" si="15"/>
        <v>0.66312455017625438</v>
      </c>
      <c r="J24" s="5">
        <f t="shared" ref="J24" si="16">J13/MAX($E$13:$Q$13)</f>
        <v>0.38418359901606691</v>
      </c>
      <c r="K24" s="5">
        <f t="shared" si="15"/>
        <v>0.23742233119621869</v>
      </c>
      <c r="L24" s="5">
        <f t="shared" si="15"/>
        <v>0.10684004903829841</v>
      </c>
      <c r="M24" s="5">
        <f t="shared" si="15"/>
        <v>0.23100551143415873</v>
      </c>
      <c r="N24" s="5">
        <f t="shared" si="15"/>
        <v>0.5848086894727913</v>
      </c>
      <c r="O24" s="5">
        <f t="shared" si="15"/>
        <v>4.2736019615319365E-2</v>
      </c>
      <c r="P24" s="5">
        <f t="shared" si="15"/>
        <v>0.27890806571995241</v>
      </c>
      <c r="Q24" s="5">
        <f t="shared" si="15"/>
        <v>0.12820805884595809</v>
      </c>
      <c r="R24" s="5"/>
      <c r="S24" s="5">
        <f>S13/MAX($E$13:$Q$13)</f>
        <v>0.36830923480647942</v>
      </c>
    </row>
    <row r="28" spans="2:22" x14ac:dyDescent="0.35">
      <c r="B28" s="1" t="s">
        <v>13</v>
      </c>
      <c r="C28" s="1" t="s">
        <v>155</v>
      </c>
      <c r="E28" s="4" t="s">
        <v>131</v>
      </c>
      <c r="F28" s="4" t="s">
        <v>132</v>
      </c>
      <c r="G28" s="4" t="s">
        <v>133</v>
      </c>
      <c r="H28" s="4" t="s">
        <v>134</v>
      </c>
      <c r="I28" s="4" t="s">
        <v>135</v>
      </c>
      <c r="J28" s="4" t="s">
        <v>136</v>
      </c>
      <c r="K28" s="4" t="s">
        <v>137</v>
      </c>
      <c r="L28" s="4" t="s">
        <v>138</v>
      </c>
      <c r="M28" s="4" t="s">
        <v>139</v>
      </c>
      <c r="N28" s="4" t="s">
        <v>140</v>
      </c>
      <c r="O28" s="4" t="s">
        <v>141</v>
      </c>
      <c r="P28" s="4" t="s">
        <v>142</v>
      </c>
      <c r="Q28" s="4" t="s">
        <v>143</v>
      </c>
      <c r="R28" s="5"/>
      <c r="S28" s="4" t="s">
        <v>156</v>
      </c>
    </row>
    <row r="29" spans="2:22" x14ac:dyDescent="0.35">
      <c r="B29" s="2" t="s">
        <v>110</v>
      </c>
      <c r="C29" s="3" t="s">
        <v>157</v>
      </c>
      <c r="E29" s="5">
        <f>Fiji!C60</f>
        <v>3371863.9850715324</v>
      </c>
      <c r="F29" s="5">
        <f>Samoa!C62</f>
        <v>685258.13808832667</v>
      </c>
      <c r="G29" s="5">
        <f>Vanuatu!C59</f>
        <v>406558.84995507641</v>
      </c>
      <c r="H29" s="5">
        <f>'Solomon Islands'!C62</f>
        <v>737784.22835026612</v>
      </c>
      <c r="I29" s="5">
        <f>'Papua New Guinea'!C70</f>
        <v>19131073.329186536</v>
      </c>
      <c r="J29" s="5">
        <f>'New Caledonia'!C61</f>
        <v>10545130.969659273</v>
      </c>
      <c r="K29" s="5">
        <f>Kiribati!C62</f>
        <v>180385.65208376531</v>
      </c>
      <c r="L29" s="5">
        <f>Micronesia!C59</f>
        <v>369237.68055843533</v>
      </c>
      <c r="M29" s="5">
        <f>Tonga!C61</f>
        <v>386861.56610684918</v>
      </c>
      <c r="N29" s="5">
        <f>'Cook Islands'!C58</f>
        <v>198527.88720713247</v>
      </c>
      <c r="O29" s="5">
        <f>'Marshall Islands'!C51</f>
        <v>216497.33913884856</v>
      </c>
      <c r="P29" s="5">
        <f>Tuvalu!C60</f>
        <v>23671.297256202921</v>
      </c>
      <c r="Q29" s="5">
        <f>Nauru!C54</f>
        <v>126650.07948026816</v>
      </c>
      <c r="R29" s="5"/>
      <c r="S29" s="5">
        <f>SUM(E29:Q29)/10^6</f>
        <v>36.379501002142511</v>
      </c>
    </row>
    <row r="30" spans="2:22" x14ac:dyDescent="0.35">
      <c r="B30" s="2" t="s">
        <v>158</v>
      </c>
      <c r="C30" t="s">
        <v>159</v>
      </c>
      <c r="E30" s="5">
        <f>Fiji!C80</f>
        <v>7.2396720000000006</v>
      </c>
      <c r="F30" s="5">
        <f>Samoa!C84</f>
        <v>1.5780690000000002</v>
      </c>
      <c r="G30" s="5">
        <f>Vanuatu!C79</f>
        <v>0.90495900000000007</v>
      </c>
      <c r="H30" s="5">
        <f>'Solomon Islands'!C84</f>
        <v>2.1052000000000004</v>
      </c>
      <c r="I30" s="5">
        <f>'Papua New Guinea'!C92</f>
        <v>54.875085000000006</v>
      </c>
      <c r="J30" s="5">
        <f>'New Caledonia'!$C$83</f>
        <v>17.482301000000003</v>
      </c>
      <c r="K30" s="5">
        <f>Kiribati!C84</f>
        <v>0.44707800000000003</v>
      </c>
      <c r="L30" s="5">
        <f>Micronesia!C79</f>
        <v>0.60413700000000004</v>
      </c>
      <c r="M30" s="5">
        <f>Tonga!C83</f>
        <v>0.63543800000000006</v>
      </c>
      <c r="N30" s="5">
        <f>'Cook Islands'!C78</f>
        <v>0.34929700000000002</v>
      </c>
      <c r="O30" s="5">
        <f>'Marshall Islands'!C65</f>
        <v>0.34907540000000004</v>
      </c>
      <c r="P30" s="5">
        <f>Tuvalu!C82</f>
        <v>3.9888000000000007E-2</v>
      </c>
      <c r="Q30" s="5">
        <f>Nauru!C70</f>
        <v>0.20442600000000002</v>
      </c>
      <c r="S30" s="5">
        <f>SUM(E30:Q30)</f>
        <v>86.814625400000025</v>
      </c>
      <c r="U30" s="10"/>
    </row>
    <row r="31" spans="2:22" x14ac:dyDescent="0.35">
      <c r="B31" s="2" t="s">
        <v>112</v>
      </c>
      <c r="C31" t="s">
        <v>160</v>
      </c>
      <c r="E31" s="5">
        <f>Fiji!C82</f>
        <v>74.498775635139268</v>
      </c>
      <c r="F31" s="5">
        <f>Samoa!C86</f>
        <v>69.598034053010366</v>
      </c>
      <c r="G31" s="5">
        <f>Vanuatu!C81</f>
        <v>71.992653810835634</v>
      </c>
      <c r="H31" s="5">
        <f>'Solomon Islands'!C86</f>
        <v>56.236842105263165</v>
      </c>
      <c r="I31" s="5">
        <f>'Papua New Guinea'!C94</f>
        <v>55.572045127583856</v>
      </c>
      <c r="J31" s="5">
        <f>'New Caledonia'!C85</f>
        <v>96.701155071063013</v>
      </c>
      <c r="K31" s="5">
        <f>Kiribati!C86</f>
        <v>63.011152416356872</v>
      </c>
      <c r="L31" s="5">
        <f>Micronesia!C91</f>
        <v>93.75</v>
      </c>
      <c r="M31" s="5">
        <f>Tonga!C85</f>
        <v>97.602441150828241</v>
      </c>
      <c r="N31" s="5">
        <f>'Cook Islands'!C80</f>
        <v>91.118160190325142</v>
      </c>
      <c r="O31" s="5">
        <f>'Marshall Islands'!C67</f>
        <v>99.428662117124261</v>
      </c>
      <c r="P31" s="5">
        <f>Tuvalu!C84</f>
        <v>94.444444444444443</v>
      </c>
      <c r="Q31" s="5">
        <f>Nauru!C72</f>
        <v>99.45799457994579</v>
      </c>
      <c r="S31" s="5">
        <f>AVERAGE(E31:Q31)</f>
        <v>81.800950823224625</v>
      </c>
      <c r="V31" s="10"/>
    </row>
    <row r="32" spans="2:22" x14ac:dyDescent="0.35">
      <c r="B32" s="2" t="s">
        <v>158</v>
      </c>
      <c r="C32" t="s">
        <v>161</v>
      </c>
      <c r="E32" s="5">
        <f>E30*E31/100</f>
        <v>5.3934670000000002</v>
      </c>
      <c r="F32" s="5">
        <f t="shared" ref="F32:Q32" si="17">F30*F31/100</f>
        <v>1.0983050000000003</v>
      </c>
      <c r="G32" s="5">
        <f t="shared" si="17"/>
        <v>0.65150400000000008</v>
      </c>
      <c r="H32" s="5">
        <f t="shared" si="17"/>
        <v>1.1838980000000003</v>
      </c>
      <c r="I32" s="5">
        <f t="shared" si="17"/>
        <v>30.495207000000001</v>
      </c>
      <c r="J32" s="5">
        <f t="shared" si="17"/>
        <v>16.905587000000004</v>
      </c>
      <c r="K32" s="5">
        <f t="shared" si="17"/>
        <v>0.28170899999999999</v>
      </c>
      <c r="L32" s="5">
        <f t="shared" si="17"/>
        <v>0.56637843750000005</v>
      </c>
      <c r="M32" s="5">
        <f t="shared" si="17"/>
        <v>0.62020299999999995</v>
      </c>
      <c r="N32" s="5">
        <f t="shared" si="17"/>
        <v>0.31827300000000003</v>
      </c>
      <c r="O32" s="5">
        <f t="shared" si="17"/>
        <v>0.34708100000000003</v>
      </c>
      <c r="P32" s="5">
        <f t="shared" si="17"/>
        <v>3.7672000000000011E-2</v>
      </c>
      <c r="Q32" s="5">
        <f t="shared" si="17"/>
        <v>0.203318</v>
      </c>
      <c r="S32" s="5">
        <f t="shared" ref="S32:S52" si="18">SUM(E32:Q32)</f>
        <v>58.102602437500003</v>
      </c>
    </row>
    <row r="33" spans="2:21" x14ac:dyDescent="0.35">
      <c r="B33" s="2" t="s">
        <v>112</v>
      </c>
      <c r="C33" t="s">
        <v>162</v>
      </c>
      <c r="E33" s="5">
        <f>Fiji!C84</f>
        <v>17.57346189164371</v>
      </c>
      <c r="F33" s="5">
        <f>Samoa!C88</f>
        <v>25.697735650342285</v>
      </c>
      <c r="G33" s="5">
        <f>Vanuatu!C83</f>
        <v>25.711662075298442</v>
      </c>
      <c r="H33" s="5">
        <f>'Solomon Islands'!C88</f>
        <v>43.55263157894737</v>
      </c>
      <c r="I33" s="5">
        <f>'Papua New Guinea'!C96</f>
        <v>34.765906968526792</v>
      </c>
      <c r="J33" s="5">
        <f>'New Caledonia'!C87</f>
        <v>0.19964191212586946</v>
      </c>
      <c r="K33" s="5">
        <f>Kiribati!C88</f>
        <v>35.87360594795539</v>
      </c>
      <c r="L33" s="5">
        <f>Micronesia!C93</f>
        <v>0</v>
      </c>
      <c r="M33" s="5">
        <f>Tonga!C87</f>
        <v>0.82824760244115081</v>
      </c>
      <c r="N33" s="5">
        <f>'Cook Islands'!C82</f>
        <v>4.5202220459952418</v>
      </c>
      <c r="O33" s="5">
        <f>'Marshall Islands'!C69</f>
        <v>0</v>
      </c>
      <c r="P33" s="5">
        <f>Tuvalu!C86</f>
        <v>0</v>
      </c>
      <c r="Q33" s="5">
        <f>Nauru!C74</f>
        <v>0</v>
      </c>
      <c r="S33" s="5">
        <f>AVERAGE(E33:Q33)</f>
        <v>14.517162744098171</v>
      </c>
    </row>
    <row r="34" spans="2:21" x14ac:dyDescent="0.35">
      <c r="B34" s="2" t="s">
        <v>158</v>
      </c>
      <c r="C34" t="s">
        <v>163</v>
      </c>
      <c r="E34" s="5">
        <f>E33*E30/100</f>
        <v>1.2722610000000001</v>
      </c>
      <c r="F34" s="5">
        <f t="shared" ref="F34:Q34" si="19">F33*F30/100</f>
        <v>0.40552800000000006</v>
      </c>
      <c r="G34" s="5">
        <f t="shared" si="19"/>
        <v>0.23268000000000005</v>
      </c>
      <c r="H34" s="5">
        <f t="shared" si="19"/>
        <v>0.9168700000000003</v>
      </c>
      <c r="I34" s="5">
        <f t="shared" si="19"/>
        <v>19.077821000000004</v>
      </c>
      <c r="J34" s="5">
        <f t="shared" si="19"/>
        <v>3.4902000000000002E-2</v>
      </c>
      <c r="K34" s="5">
        <f t="shared" si="19"/>
        <v>0.160383</v>
      </c>
      <c r="L34" s="5">
        <f t="shared" si="19"/>
        <v>0</v>
      </c>
      <c r="M34" s="5">
        <f t="shared" si="19"/>
        <v>5.2630000000000003E-3</v>
      </c>
      <c r="N34" s="5">
        <f t="shared" si="19"/>
        <v>1.5789000000000001E-2</v>
      </c>
      <c r="O34" s="5">
        <f t="shared" si="19"/>
        <v>0</v>
      </c>
      <c r="P34" s="5">
        <f t="shared" si="19"/>
        <v>0</v>
      </c>
      <c r="Q34" s="5">
        <f t="shared" si="19"/>
        <v>0</v>
      </c>
      <c r="S34" s="5">
        <f t="shared" si="18"/>
        <v>22.121497000000002</v>
      </c>
    </row>
    <row r="35" spans="2:21" x14ac:dyDescent="0.35">
      <c r="B35" s="2" t="s">
        <v>112</v>
      </c>
      <c r="C35" t="s">
        <v>164</v>
      </c>
      <c r="E35" s="5">
        <f>Fiji!C86</f>
        <v>7.9239363330272425</v>
      </c>
      <c r="F35" s="5">
        <f>Samoa!C90</f>
        <v>4.7042302966473581</v>
      </c>
      <c r="G35" s="5">
        <f>Vanuatu!C85</f>
        <v>2.2956841138659319</v>
      </c>
      <c r="H35" s="5">
        <f>'Solomon Islands'!C90</f>
        <v>0.21052631578947367</v>
      </c>
      <c r="I35" s="5">
        <f>'Papua New Guinea'!C98</f>
        <v>9.6620479038893521</v>
      </c>
      <c r="J35" s="5">
        <f>'New Caledonia'!C89</f>
        <v>3.0992030168111162</v>
      </c>
      <c r="K35" s="5">
        <f>Kiribati!C90</f>
        <v>1.1152416356877324</v>
      </c>
      <c r="L35" s="5">
        <f>Micronesia!C95</f>
        <v>4.6875</v>
      </c>
      <c r="M35" s="5">
        <f>Tonga!C89</f>
        <v>1.5693112467306016</v>
      </c>
      <c r="N35" s="5">
        <f>'Cook Islands'!C84</f>
        <v>4.361617763679619</v>
      </c>
      <c r="O35" s="5">
        <f>'Marshall Islands'!C71</f>
        <v>0.57133788287573406</v>
      </c>
      <c r="P35" s="5">
        <f>Tuvalu!C88</f>
        <v>4.8611111111111116</v>
      </c>
      <c r="Q35" s="5">
        <f>Nauru!C76</f>
        <v>0.54200542005420049</v>
      </c>
      <c r="S35" s="5">
        <f>AVERAGE(E35:Q35)</f>
        <v>3.5079810030899594</v>
      </c>
    </row>
    <row r="36" spans="2:21" x14ac:dyDescent="0.35">
      <c r="B36" s="2" t="s">
        <v>158</v>
      </c>
      <c r="C36" t="s">
        <v>165</v>
      </c>
      <c r="E36" s="5">
        <f>E35*E30/100</f>
        <v>0.57366700000000004</v>
      </c>
      <c r="F36" s="5">
        <f t="shared" ref="F36:Q36" si="20">F35*F30/100</f>
        <v>7.423600000000001E-2</v>
      </c>
      <c r="G36" s="5">
        <f t="shared" si="20"/>
        <v>2.0775000000000002E-2</v>
      </c>
      <c r="H36" s="5">
        <f t="shared" si="20"/>
        <v>4.4320000000000002E-3</v>
      </c>
      <c r="I36" s="5">
        <f t="shared" si="20"/>
        <v>5.3020570000000014</v>
      </c>
      <c r="J36" s="5">
        <f t="shared" si="20"/>
        <v>0.54181200000000007</v>
      </c>
      <c r="K36" s="5">
        <f t="shared" si="20"/>
        <v>4.9860000000000008E-3</v>
      </c>
      <c r="L36" s="5">
        <f t="shared" si="20"/>
        <v>2.8318921875000003E-2</v>
      </c>
      <c r="M36" s="5">
        <f t="shared" si="20"/>
        <v>9.9720000000000017E-3</v>
      </c>
      <c r="N36" s="5">
        <f t="shared" si="20"/>
        <v>1.5235E-2</v>
      </c>
      <c r="O36" s="5">
        <f t="shared" si="20"/>
        <v>1.9944000000000003E-3</v>
      </c>
      <c r="P36" s="5">
        <f t="shared" si="20"/>
        <v>1.9390000000000004E-3</v>
      </c>
      <c r="Q36" s="5">
        <f t="shared" si="20"/>
        <v>1.108E-3</v>
      </c>
      <c r="S36" s="5">
        <f t="shared" si="18"/>
        <v>6.580532321875002</v>
      </c>
      <c r="U36" s="10"/>
    </row>
    <row r="37" spans="2:21" x14ac:dyDescent="0.35">
      <c r="B37" s="2" t="s">
        <v>166</v>
      </c>
      <c r="C37" t="s">
        <v>167</v>
      </c>
      <c r="E37" s="5">
        <f>Fiji!C26/10^9</f>
        <v>1.47</v>
      </c>
      <c r="F37" s="5">
        <f>Samoa!C26/10^9</f>
        <v>0.29408000000000001</v>
      </c>
      <c r="G37" s="5">
        <f>Vanuatu!C26/10^9</f>
        <v>0.17485899999999999</v>
      </c>
      <c r="H37" s="5">
        <f>'Solomon Islands'!C26/10^9</f>
        <v>0.31792500000000001</v>
      </c>
      <c r="I37" s="5">
        <f>'Papua New Guinea'!C26/10^9</f>
        <v>8.51</v>
      </c>
      <c r="J37" s="5">
        <f>'New Caledonia'!$C$26/10^9</f>
        <v>5.5</v>
      </c>
      <c r="K37" s="5">
        <f>Kiribati!C26/10^9</f>
        <v>7.7125689404934694E-2</v>
      </c>
      <c r="L37" s="5">
        <f>Micronesia!C26/10^9</f>
        <v>0.15896199999999999</v>
      </c>
      <c r="M37" s="5">
        <f>Tonga!C26/10^9</f>
        <v>0.17485899999999999</v>
      </c>
      <c r="N37" s="5">
        <f>'Cook Islands'!C26/10^9</f>
        <v>0.11</v>
      </c>
      <c r="O37" s="5">
        <f>'Marshall Islands'!C26/10^9</f>
        <v>0.15896199999999999</v>
      </c>
      <c r="P37" s="5">
        <f>Tuvalu!C26/10^9</f>
        <v>1.012089985486212E-2</v>
      </c>
      <c r="Q37" s="5">
        <f>Nauru!C26/10^9</f>
        <v>5.9610999999999997E-2</v>
      </c>
      <c r="S37" s="5">
        <f t="shared" si="18"/>
        <v>17.016504589259792</v>
      </c>
    </row>
    <row r="38" spans="2:21" x14ac:dyDescent="0.35">
      <c r="B38" s="2" t="s">
        <v>166</v>
      </c>
      <c r="C38" t="s">
        <v>168</v>
      </c>
      <c r="E38" s="5">
        <f>1.47*0.209</f>
        <v>0.30723</v>
      </c>
      <c r="F38" s="5">
        <f>0.29*0.227</f>
        <v>6.583E-2</v>
      </c>
      <c r="G38" s="5">
        <f>0.18*0.256</f>
        <v>4.6079999999999996E-2</v>
      </c>
      <c r="H38" s="5">
        <f>0.32*0.239</f>
        <v>7.6479999999999992E-2</v>
      </c>
      <c r="I38" s="5">
        <f>8.5*0.32</f>
        <v>2.72</v>
      </c>
      <c r="J38" s="5">
        <f>5.5*0.458</f>
        <v>2.5190000000000001</v>
      </c>
      <c r="K38" s="5">
        <f>77*0.317/1000</f>
        <v>2.4409E-2</v>
      </c>
      <c r="L38" s="5">
        <f>0.16*0.384</f>
        <v>6.1440000000000002E-2</v>
      </c>
      <c r="M38" s="5">
        <f>0.18*0.254</f>
        <v>4.5719999999999997E-2</v>
      </c>
      <c r="N38" s="5">
        <f>0.11*0.217</f>
        <v>2.3869999999999999E-2</v>
      </c>
      <c r="O38" s="5">
        <f>0.16*0.356</f>
        <v>5.6959999999999997E-2</v>
      </c>
      <c r="P38" s="5">
        <f>10*0.533/1000</f>
        <v>5.3299999999999997E-3</v>
      </c>
      <c r="Q38" s="5">
        <f>60*0.425/1000</f>
        <v>2.5499999999999998E-2</v>
      </c>
      <c r="S38" s="5">
        <f t="shared" si="18"/>
        <v>5.9778490000000009</v>
      </c>
    </row>
    <row r="39" spans="2:21" x14ac:dyDescent="0.35">
      <c r="B39" s="2" t="s">
        <v>169</v>
      </c>
      <c r="C39" t="s">
        <v>170</v>
      </c>
      <c r="E39" s="5">
        <f>Fiji!C46</f>
        <v>4157</v>
      </c>
      <c r="F39" s="5">
        <f>Samoa!C46</f>
        <v>903</v>
      </c>
      <c r="G39" s="5">
        <f>Vanuatu!C45</f>
        <v>606</v>
      </c>
      <c r="H39" s="5">
        <f>'Solomon Islands'!C46</f>
        <v>1027</v>
      </c>
      <c r="I39" s="5">
        <f>'Papua New Guinea'!C54</f>
        <v>36885</v>
      </c>
      <c r="J39" s="5">
        <f>'New Caledonia'!$C$45</f>
        <v>34102</v>
      </c>
      <c r="K39" s="5">
        <f>Kiribati!C46</f>
        <v>331</v>
      </c>
      <c r="L39" s="5">
        <f>Micronesia!C45</f>
        <v>826</v>
      </c>
      <c r="M39" s="5">
        <f>Tonga!C45</f>
        <v>602</v>
      </c>
      <c r="N39" s="5">
        <f>'Cook Islands'!C45</f>
        <v>323</v>
      </c>
      <c r="O39" s="5">
        <f>'Marshall Islands'!C44</f>
        <v>764</v>
      </c>
      <c r="P39" s="5">
        <f>Tuvalu!C45</f>
        <v>73</v>
      </c>
      <c r="Q39" s="5">
        <f>Nauru!C45</f>
        <v>343</v>
      </c>
      <c r="S39" s="5">
        <f t="shared" si="18"/>
        <v>80942</v>
      </c>
    </row>
    <row r="40" spans="2:21" x14ac:dyDescent="0.35">
      <c r="B40" s="2" t="s">
        <v>158</v>
      </c>
      <c r="C40" t="s">
        <v>170</v>
      </c>
      <c r="E40" s="5">
        <f>E39*'General Data'!$B$6</f>
        <v>1.151489</v>
      </c>
      <c r="F40" s="5">
        <f>F39*'General Data'!$B$6</f>
        <v>0.25013099999999999</v>
      </c>
      <c r="G40" s="5">
        <f>G39*'General Data'!$B$6</f>
        <v>0.16786200000000001</v>
      </c>
      <c r="H40" s="5">
        <f>H39*'General Data'!$B$6</f>
        <v>0.28447900000000004</v>
      </c>
      <c r="I40" s="5">
        <f>I39*'General Data'!$B$6</f>
        <v>10.217145</v>
      </c>
      <c r="J40" s="5">
        <f>J39*'General Data'!$B$6</f>
        <v>9.4462539999999997</v>
      </c>
      <c r="K40" s="5">
        <f>K39*'General Data'!$B$6</f>
        <v>9.1687000000000005E-2</v>
      </c>
      <c r="L40" s="5">
        <f>L39*'General Data'!$B$6</f>
        <v>0.22880200000000001</v>
      </c>
      <c r="M40" s="5">
        <f>M39*'General Data'!$B$6</f>
        <v>0.16675400000000001</v>
      </c>
      <c r="N40" s="5">
        <f>N39*'General Data'!$B$6</f>
        <v>8.9471000000000009E-2</v>
      </c>
      <c r="O40" s="5">
        <f>O39*'General Data'!$B$6</f>
        <v>0.21162800000000001</v>
      </c>
      <c r="P40" s="5">
        <f>P39*'General Data'!$B$6</f>
        <v>2.0220999999999999E-2</v>
      </c>
      <c r="Q40" s="5">
        <f>Q39*'General Data'!$B$6</f>
        <v>9.5010999999999998E-2</v>
      </c>
      <c r="S40" s="5">
        <f t="shared" si="18"/>
        <v>22.420934000000003</v>
      </c>
    </row>
    <row r="41" spans="2:21" x14ac:dyDescent="0.35">
      <c r="B41" s="2" t="s">
        <v>169</v>
      </c>
      <c r="C41" t="s">
        <v>171</v>
      </c>
      <c r="E41" s="5">
        <f>Fiji!C50</f>
        <v>8063</v>
      </c>
      <c r="F41" s="5">
        <f>Samoa!C50</f>
        <v>1931</v>
      </c>
      <c r="G41" s="5">
        <f>Vanuatu!C49</f>
        <v>1430</v>
      </c>
      <c r="H41" s="5">
        <f>'Solomon Islands'!C50</f>
        <v>2285</v>
      </c>
      <c r="I41" s="5">
        <f>'Papua New Guinea'!C58</f>
        <v>19175</v>
      </c>
      <c r="J41" s="5">
        <f>'New Caledonia'!$C$49</f>
        <v>7620</v>
      </c>
      <c r="K41" s="5">
        <f>Kiribati!C50</f>
        <v>353</v>
      </c>
      <c r="L41" s="5">
        <f>Micronesia!C49</f>
        <v>714</v>
      </c>
      <c r="M41" s="5">
        <f>Tonga!C49</f>
        <v>1099</v>
      </c>
      <c r="N41" s="5">
        <f>'Cook Islands'!C49</f>
        <v>353</v>
      </c>
      <c r="O41" s="5">
        <v>0</v>
      </c>
      <c r="P41" s="5">
        <f>Tuvalu!C49</f>
        <v>34</v>
      </c>
      <c r="Q41" s="5">
        <v>0</v>
      </c>
      <c r="S41" s="5">
        <f t="shared" si="18"/>
        <v>43057</v>
      </c>
    </row>
    <row r="42" spans="2:21" x14ac:dyDescent="0.35">
      <c r="B42" s="2" t="s">
        <v>158</v>
      </c>
      <c r="C42" t="s">
        <v>171</v>
      </c>
      <c r="E42" s="5">
        <f>E41*'General Data'!$B$6</f>
        <v>2.2334510000000001</v>
      </c>
      <c r="F42" s="5">
        <f>F41*'General Data'!$B$6</f>
        <v>0.534887</v>
      </c>
      <c r="G42" s="5">
        <f>G41*'General Data'!$B$6</f>
        <v>0.39611000000000002</v>
      </c>
      <c r="H42" s="5">
        <f>H41*'General Data'!$B$6</f>
        <v>0.63294499999999998</v>
      </c>
      <c r="I42" s="5">
        <f>I41*'General Data'!$B$6</f>
        <v>5.3114750000000006</v>
      </c>
      <c r="J42" s="5">
        <f>J41*'General Data'!$B$6</f>
        <v>2.1107400000000003</v>
      </c>
      <c r="K42" s="5">
        <f>K41*'General Data'!$B$6</f>
        <v>9.7781000000000007E-2</v>
      </c>
      <c r="L42" s="5">
        <f>L41*'General Data'!$B$6</f>
        <v>0.19777800000000001</v>
      </c>
      <c r="M42" s="5">
        <f>M41*'General Data'!$B$6</f>
        <v>0.304423</v>
      </c>
      <c r="N42" s="5">
        <f>N41*'General Data'!$B$6</f>
        <v>9.7781000000000007E-2</v>
      </c>
      <c r="O42" s="5">
        <f>O41*'General Data'!$B$6</f>
        <v>0</v>
      </c>
      <c r="P42" s="5">
        <f>P41*'General Data'!$B$6</f>
        <v>9.418000000000001E-3</v>
      </c>
      <c r="Q42" s="5">
        <f>Q41*'General Data'!$B$6</f>
        <v>0</v>
      </c>
      <c r="S42" s="5">
        <f t="shared" si="18"/>
        <v>11.926788999999999</v>
      </c>
    </row>
    <row r="43" spans="2:21" x14ac:dyDescent="0.35">
      <c r="B43" s="2" t="s">
        <v>169</v>
      </c>
      <c r="C43" t="s">
        <v>172</v>
      </c>
      <c r="E43" s="5">
        <f>Fiji!C54</f>
        <v>1562</v>
      </c>
      <c r="F43" s="5">
        <f>Samoa!C54</f>
        <v>344</v>
      </c>
      <c r="G43" s="5">
        <f>Vanuatu!C53</f>
        <v>122</v>
      </c>
      <c r="H43" s="5">
        <f>'Solomon Islands'!C54</f>
        <v>360</v>
      </c>
      <c r="I43" s="5">
        <f>'Papua New Guinea'!C62</f>
        <v>0</v>
      </c>
      <c r="J43" s="5">
        <f>'New Caledonia'!$C$53</f>
        <v>670</v>
      </c>
      <c r="K43" s="5">
        <f>Kiribati!C54</f>
        <v>60</v>
      </c>
      <c r="L43" s="5">
        <f>Micronesia!C53</f>
        <v>415</v>
      </c>
      <c r="M43" s="5">
        <f>Tonga!C53</f>
        <v>0</v>
      </c>
      <c r="N43" s="5">
        <f>'Cook Islands'!C53</f>
        <v>97</v>
      </c>
      <c r="O43" s="5">
        <v>0</v>
      </c>
      <c r="P43" s="5">
        <f>Tuvalu!C53</f>
        <v>15</v>
      </c>
      <c r="Q43" s="5">
        <v>0</v>
      </c>
      <c r="S43" s="5">
        <f t="shared" si="18"/>
        <v>3645</v>
      </c>
    </row>
    <row r="44" spans="2:21" x14ac:dyDescent="0.35">
      <c r="B44" s="2" t="s">
        <v>158</v>
      </c>
      <c r="C44" t="s">
        <v>172</v>
      </c>
      <c r="E44" s="5">
        <f>E43*'General Data'!$B$6</f>
        <v>0.432674</v>
      </c>
      <c r="F44" s="5">
        <f>F43*'General Data'!$B$6</f>
        <v>9.5287999999999998E-2</v>
      </c>
      <c r="G44" s="5">
        <f>G43*'General Data'!$B$6</f>
        <v>3.3794000000000005E-2</v>
      </c>
      <c r="H44" s="5">
        <f>H43*'General Data'!$B$6</f>
        <v>9.9720000000000003E-2</v>
      </c>
      <c r="I44" s="5">
        <f>I43*'General Data'!$B$6</f>
        <v>0</v>
      </c>
      <c r="J44" s="5">
        <f>J43*'General Data'!$B$6</f>
        <v>0.18559</v>
      </c>
      <c r="K44" s="5">
        <f>K43*'General Data'!$B$6</f>
        <v>1.6619999999999999E-2</v>
      </c>
      <c r="L44" s="5">
        <f>L43*'General Data'!$B$6</f>
        <v>0.114955</v>
      </c>
      <c r="M44" s="5">
        <f>M43*'General Data'!$B$6</f>
        <v>0</v>
      </c>
      <c r="N44" s="5">
        <f>N43*'General Data'!$B$6</f>
        <v>2.6869000000000001E-2</v>
      </c>
      <c r="O44" s="5">
        <f>O43*'General Data'!$B$6</f>
        <v>0</v>
      </c>
      <c r="P44" s="5">
        <f>P43*'General Data'!$B$6</f>
        <v>4.1549999999999998E-3</v>
      </c>
      <c r="Q44" s="5">
        <f>Q43*'General Data'!$B$6</f>
        <v>0</v>
      </c>
      <c r="S44" s="5">
        <f t="shared" si="18"/>
        <v>1.009665</v>
      </c>
    </row>
    <row r="45" spans="2:21" x14ac:dyDescent="0.35">
      <c r="B45" s="2" t="s">
        <v>169</v>
      </c>
      <c r="C45" t="s">
        <v>173</v>
      </c>
      <c r="E45" s="5">
        <f>Fiji!C52</f>
        <v>551</v>
      </c>
      <c r="F45" s="5">
        <f>Samoa!C52</f>
        <v>0</v>
      </c>
      <c r="G45" s="5">
        <f>Vanuatu!C51</f>
        <v>0</v>
      </c>
      <c r="H45" s="5">
        <f>'Solomon Islands'!C52</f>
        <v>37</v>
      </c>
      <c r="I45" s="5">
        <f>'Papua New Guinea'!C60</f>
        <v>3810</v>
      </c>
      <c r="J45" s="5">
        <f>'New Caledonia'!$C$51</f>
        <v>235</v>
      </c>
      <c r="K45" s="5">
        <f>Kiribati!C52</f>
        <v>36</v>
      </c>
      <c r="L45" s="5">
        <f>Micronesia!C51</f>
        <v>46</v>
      </c>
      <c r="M45" s="5">
        <f>Tonga!C51</f>
        <v>4</v>
      </c>
      <c r="N45" s="5">
        <f>'Cook Islands'!C51</f>
        <v>85</v>
      </c>
      <c r="O45" s="5">
        <v>0</v>
      </c>
      <c r="P45" s="5">
        <f>Tuvalu!C51</f>
        <v>0</v>
      </c>
      <c r="Q45" s="5">
        <v>0</v>
      </c>
      <c r="S45" s="5">
        <f t="shared" si="18"/>
        <v>4804</v>
      </c>
    </row>
    <row r="46" spans="2:21" x14ac:dyDescent="0.35">
      <c r="B46" s="2" t="s">
        <v>158</v>
      </c>
      <c r="C46" t="s">
        <v>173</v>
      </c>
      <c r="E46" s="5">
        <f>E45*'General Data'!$B$6</f>
        <v>0.15262700000000001</v>
      </c>
      <c r="F46" s="5">
        <f>F45*'General Data'!$B$6</f>
        <v>0</v>
      </c>
      <c r="G46" s="5">
        <f>G45*'General Data'!$B$6</f>
        <v>0</v>
      </c>
      <c r="H46" s="5">
        <f>H45*'General Data'!$B$6</f>
        <v>1.0249000000000001E-2</v>
      </c>
      <c r="I46" s="5">
        <f>I45*'General Data'!$B$6</f>
        <v>1.0553700000000001</v>
      </c>
      <c r="J46" s="5">
        <f>J45*'General Data'!$B$6</f>
        <v>6.5095E-2</v>
      </c>
      <c r="K46" s="5">
        <f>K45*'General Data'!$B$6</f>
        <v>9.972E-3</v>
      </c>
      <c r="L46" s="5">
        <f>L45*'General Data'!$B$6</f>
        <v>1.2742E-2</v>
      </c>
      <c r="M46" s="5">
        <f>M45*'General Data'!$B$6</f>
        <v>1.108E-3</v>
      </c>
      <c r="N46" s="5">
        <f>N45*'General Data'!$B$6</f>
        <v>2.3545E-2</v>
      </c>
      <c r="O46" s="5">
        <f>O45*'General Data'!$B$6</f>
        <v>0</v>
      </c>
      <c r="P46" s="5">
        <f>P45*'General Data'!$B$6</f>
        <v>0</v>
      </c>
      <c r="Q46" s="5">
        <f>Q45*'General Data'!$B$6</f>
        <v>0</v>
      </c>
      <c r="S46" s="5">
        <f t="shared" si="18"/>
        <v>1.3307080000000002</v>
      </c>
    </row>
    <row r="47" spans="2:21" x14ac:dyDescent="0.35">
      <c r="B47" s="2" t="s">
        <v>169</v>
      </c>
      <c r="C47" t="s">
        <v>174</v>
      </c>
      <c r="E47" s="5">
        <f>Fiji!C100*'General Data'!$B$22/10^6</f>
        <v>14240.506329113923</v>
      </c>
      <c r="F47" s="5">
        <f>Samoa!C135*'General Data'!$B$22/10^6</f>
        <v>460.07789678675755</v>
      </c>
      <c r="G47" s="5">
        <f>Vanuatu!C129*'General Data'!$B$22/10^6</f>
        <v>4381.6942551119764</v>
      </c>
      <c r="H47" s="5">
        <f>'Solomon Islands'!C132*'General Data'!$B$22/10^6</f>
        <v>766.79649464459601</v>
      </c>
      <c r="I47" s="5">
        <f>'Papua New Guinea'!C142*'General Data'!$B$22/10^6</f>
        <v>22547.468354430377</v>
      </c>
      <c r="J47" s="5">
        <f>'New Caledonia'!C131*'General Data'!$B$22/10^6</f>
        <v>766.79649464459601</v>
      </c>
      <c r="K47" s="5">
        <f>Kiribati!C132*'General Data'!$B$22/10^6</f>
        <v>920.1557935735151</v>
      </c>
      <c r="L47" s="5">
        <v>0</v>
      </c>
      <c r="M47" s="5">
        <f>Tonga!C131*'General Data'!$B$22/10^6</f>
        <v>306.7185978578384</v>
      </c>
      <c r="N47" s="5">
        <f>'Cook Islands'!C127*'General Data'!$B$22/10^6</f>
        <v>766.79649464459601</v>
      </c>
      <c r="O47" s="5">
        <f>'Marshall Islands'!C103*'General Data'!$B$22/10^6</f>
        <v>460.07789678675755</v>
      </c>
      <c r="P47" s="5">
        <v>0</v>
      </c>
      <c r="Q47" s="5">
        <f>Nauru!C108*'General Data'!$B$22/10^6</f>
        <v>766.79649464459601</v>
      </c>
      <c r="S47" s="5">
        <f t="shared" si="18"/>
        <v>46383.885102239532</v>
      </c>
    </row>
    <row r="48" spans="2:21" x14ac:dyDescent="0.35">
      <c r="B48" s="2" t="s">
        <v>158</v>
      </c>
      <c r="C48" t="s">
        <v>174</v>
      </c>
      <c r="E48" s="5">
        <f>E47*'General Data'!$B$6</f>
        <v>3.9446202531645569</v>
      </c>
      <c r="F48" s="5">
        <f>F47*'General Data'!$B$6</f>
        <v>0.12744157740993184</v>
      </c>
      <c r="G48" s="5">
        <f>G47*'General Data'!$B$6</f>
        <v>1.2137293086660175</v>
      </c>
      <c r="H48" s="5">
        <f>H47*'General Data'!$B$6</f>
        <v>0.2124026290165531</v>
      </c>
      <c r="I48" s="5">
        <f>I47*'General Data'!$B$6</f>
        <v>6.2456487341772151</v>
      </c>
      <c r="J48" s="5">
        <f>J47*'General Data'!$B$6</f>
        <v>0.2124026290165531</v>
      </c>
      <c r="K48" s="5">
        <f>K47*'General Data'!$B$6</f>
        <v>0.25488315481986368</v>
      </c>
      <c r="L48" s="5">
        <f>L47*'General Data'!$B$6</f>
        <v>0</v>
      </c>
      <c r="M48" s="5">
        <f>M47*'General Data'!$B$6</f>
        <v>8.4961051606621235E-2</v>
      </c>
      <c r="N48" s="5">
        <f>N47*'General Data'!$B$6</f>
        <v>0.2124026290165531</v>
      </c>
      <c r="O48" s="5">
        <f>O47*'General Data'!$B$6</f>
        <v>0.12744157740993184</v>
      </c>
      <c r="P48" s="5">
        <v>0</v>
      </c>
      <c r="Q48" s="5">
        <f>Q47*'General Data'!$B$6</f>
        <v>0.2124026290165531</v>
      </c>
      <c r="S48" s="5">
        <f t="shared" si="18"/>
        <v>12.848336173320353</v>
      </c>
    </row>
    <row r="49" spans="2:19" x14ac:dyDescent="0.35">
      <c r="B49" s="2" t="s">
        <v>169</v>
      </c>
      <c r="C49" t="s">
        <v>175</v>
      </c>
      <c r="E49" s="5">
        <f>Fiji!C39</f>
        <v>2567</v>
      </c>
      <c r="F49" s="5">
        <f>Samoa!C39</f>
        <v>0</v>
      </c>
      <c r="G49" s="5">
        <f>Vanuatu!C39</f>
        <v>222</v>
      </c>
      <c r="H49" s="5">
        <f>'Solomon Islands'!C39</f>
        <v>240</v>
      </c>
      <c r="I49" s="5">
        <f>'Papua New Guinea'!C47</f>
        <v>293</v>
      </c>
      <c r="J49" s="5">
        <f>'New Caledonia'!C39</f>
        <v>335</v>
      </c>
      <c r="K49" s="5">
        <f>Kiribati!C39</f>
        <v>0</v>
      </c>
      <c r="L49" s="5">
        <f>Micronesia!C39</f>
        <v>142</v>
      </c>
      <c r="M49" s="5">
        <f>Tonga!C39</f>
        <v>16</v>
      </c>
      <c r="N49" s="5">
        <f>'Cook Islands'!C39</f>
        <v>65</v>
      </c>
      <c r="O49" s="5">
        <f>'Marshall Islands'!C39/2</f>
        <v>337.5</v>
      </c>
      <c r="P49" s="5">
        <f>Tuvalu!C39</f>
        <v>0</v>
      </c>
      <c r="Q49" s="5">
        <f>Nauru!C39</f>
        <v>162</v>
      </c>
      <c r="S49" s="5">
        <f t="shared" si="18"/>
        <v>4379.5</v>
      </c>
    </row>
    <row r="50" spans="2:19" x14ac:dyDescent="0.35">
      <c r="B50" s="2" t="s">
        <v>158</v>
      </c>
      <c r="C50" t="s">
        <v>175</v>
      </c>
      <c r="E50" s="5">
        <f>E49*'General Data'!$B$6</f>
        <v>0.711059</v>
      </c>
      <c r="F50" s="5">
        <f>F49*'General Data'!$B$6</f>
        <v>0</v>
      </c>
      <c r="G50" s="5">
        <f>G49*'General Data'!$B$6</f>
        <v>6.1494E-2</v>
      </c>
      <c r="H50" s="5">
        <f>H49*'General Data'!$B$6</f>
        <v>6.6479999999999997E-2</v>
      </c>
      <c r="I50" s="5">
        <f>I49*'General Data'!$B$6</f>
        <v>8.1160999999999997E-2</v>
      </c>
      <c r="J50" s="5">
        <f>J49*'General Data'!$B$6</f>
        <v>9.2795000000000002E-2</v>
      </c>
      <c r="K50" s="5">
        <f>K49*'General Data'!$B$6</f>
        <v>0</v>
      </c>
      <c r="L50" s="5">
        <f>L49*'General Data'!$B$6</f>
        <v>3.9334000000000001E-2</v>
      </c>
      <c r="M50" s="5">
        <f>M49*'General Data'!$B$6</f>
        <v>4.4320000000000002E-3</v>
      </c>
      <c r="N50" s="5">
        <f>N49*'General Data'!$B$6</f>
        <v>1.8005E-2</v>
      </c>
      <c r="O50" s="5">
        <f>O49*'General Data'!$B$6</f>
        <v>9.3487500000000001E-2</v>
      </c>
      <c r="P50" s="5">
        <v>0</v>
      </c>
      <c r="Q50" s="5">
        <f>Q49*'General Data'!$B$6</f>
        <v>4.4874000000000004E-2</v>
      </c>
      <c r="S50" s="5">
        <f t="shared" si="18"/>
        <v>1.2131215000000002</v>
      </c>
    </row>
    <row r="51" spans="2:19" x14ac:dyDescent="0.35">
      <c r="B51" s="2" t="s">
        <v>169</v>
      </c>
      <c r="C51" t="s">
        <v>176</v>
      </c>
      <c r="E51" s="5">
        <f>Fiji!C40</f>
        <v>1345</v>
      </c>
      <c r="F51" s="5">
        <f>Samoa!C40</f>
        <v>532</v>
      </c>
      <c r="G51" s="5">
        <f>Vanuatu!C40</f>
        <v>486</v>
      </c>
      <c r="H51" s="5">
        <f>'Solomon Islands'!C40</f>
        <v>170</v>
      </c>
      <c r="I51" s="5">
        <f>'Papua New Guinea'!C48</f>
        <v>2470</v>
      </c>
      <c r="J51" s="5">
        <f>'New Caledonia'!C40</f>
        <v>544</v>
      </c>
      <c r="K51" s="5">
        <f>Kiribati!C40</f>
        <v>27</v>
      </c>
      <c r="L51" s="5">
        <f>Micronesia!C40</f>
        <v>295</v>
      </c>
      <c r="M51" s="5">
        <f>Tonga!C40</f>
        <v>5</v>
      </c>
      <c r="N51" s="5">
        <f>'Cook Islands'!C40</f>
        <v>338</v>
      </c>
      <c r="O51" s="5">
        <f>O49</f>
        <v>337.5</v>
      </c>
      <c r="P51" s="5">
        <f>Tuvalu!C40</f>
        <v>9</v>
      </c>
      <c r="Q51" s="5">
        <f>Nauru!C40</f>
        <v>164</v>
      </c>
      <c r="S51" s="5">
        <f t="shared" si="18"/>
        <v>6722.5</v>
      </c>
    </row>
    <row r="52" spans="2:19" x14ac:dyDescent="0.35">
      <c r="B52" s="2" t="s">
        <v>158</v>
      </c>
      <c r="C52" t="s">
        <v>176</v>
      </c>
      <c r="E52" s="5">
        <f>E51*'General Data'!$B$6</f>
        <v>0.37256500000000004</v>
      </c>
      <c r="F52" s="5">
        <f>F51*'General Data'!$B$6</f>
        <v>0.14736399999999999</v>
      </c>
      <c r="G52" s="5">
        <f>G51*'General Data'!$B$6</f>
        <v>0.13462199999999999</v>
      </c>
      <c r="H52" s="5">
        <f>H51*'General Data'!$B$6</f>
        <v>4.709E-2</v>
      </c>
      <c r="I52" s="5">
        <f>I51*'General Data'!$B$6</f>
        <v>0.68419000000000008</v>
      </c>
      <c r="J52" s="5">
        <f>J51*'General Data'!$B$6</f>
        <v>0.15068800000000002</v>
      </c>
      <c r="K52" s="5">
        <f>K51*'General Data'!$B$6</f>
        <v>7.4790000000000004E-3</v>
      </c>
      <c r="L52" s="5">
        <f>L51*'General Data'!$B$6</f>
        <v>8.171500000000001E-2</v>
      </c>
      <c r="M52" s="5">
        <f>M51*'General Data'!$B$6</f>
        <v>1.3849999999999999E-3</v>
      </c>
      <c r="N52" s="5">
        <f>N51*'General Data'!$B$6</f>
        <v>9.3626000000000001E-2</v>
      </c>
      <c r="O52" s="5">
        <f>O51*'General Data'!$B$6</f>
        <v>9.3487500000000001E-2</v>
      </c>
      <c r="P52" s="5">
        <v>0</v>
      </c>
      <c r="Q52" s="5">
        <f>Q51*'General Data'!$B$6</f>
        <v>4.5428000000000003E-2</v>
      </c>
      <c r="S52" s="5">
        <f t="shared" si="18"/>
        <v>1.8596394999999999</v>
      </c>
    </row>
    <row r="55" spans="2:19" x14ac:dyDescent="0.35">
      <c r="B55" s="1" t="s">
        <v>13</v>
      </c>
      <c r="C55" s="1" t="s">
        <v>177</v>
      </c>
      <c r="E55" s="4" t="s">
        <v>131</v>
      </c>
      <c r="F55" s="4" t="s">
        <v>132</v>
      </c>
      <c r="G55" s="4" t="s">
        <v>133</v>
      </c>
      <c r="H55" s="4" t="s">
        <v>134</v>
      </c>
      <c r="I55" s="4" t="s">
        <v>135</v>
      </c>
      <c r="J55" s="4" t="s">
        <v>136</v>
      </c>
      <c r="K55" s="4" t="s">
        <v>137</v>
      </c>
      <c r="L55" s="4" t="s">
        <v>138</v>
      </c>
      <c r="M55" s="4" t="s">
        <v>139</v>
      </c>
      <c r="N55" s="4" t="s">
        <v>140</v>
      </c>
      <c r="O55" s="4" t="s">
        <v>141</v>
      </c>
      <c r="P55" s="4" t="s">
        <v>142</v>
      </c>
      <c r="Q55" s="4" t="s">
        <v>143</v>
      </c>
      <c r="R55" s="5"/>
      <c r="S55" s="4" t="s">
        <v>156</v>
      </c>
    </row>
    <row r="56" spans="2:19" x14ac:dyDescent="0.35">
      <c r="B56" s="2" t="s">
        <v>178</v>
      </c>
      <c r="C56" t="s">
        <v>159</v>
      </c>
      <c r="E56" s="5">
        <f t="shared" ref="E56:Q56" si="21">E30/$S$30*100</f>
        <v>8.3392308227364627</v>
      </c>
      <c r="F56" s="5">
        <f t="shared" si="21"/>
        <v>1.8177455615675555</v>
      </c>
      <c r="G56" s="5">
        <f t="shared" si="21"/>
        <v>1.0424038528420578</v>
      </c>
      <c r="H56" s="5">
        <f t="shared" si="21"/>
        <v>2.4249370314048488</v>
      </c>
      <c r="I56" s="5">
        <f t="shared" si="21"/>
        <v>63.209493500849675</v>
      </c>
      <c r="J56" s="5">
        <f t="shared" si="21"/>
        <v>20.137506692507134</v>
      </c>
      <c r="K56" s="5">
        <f t="shared" si="21"/>
        <v>0.51498004851150336</v>
      </c>
      <c r="L56" s="5">
        <f t="shared" si="21"/>
        <v>0.69589311388078612</v>
      </c>
      <c r="M56" s="5">
        <f t="shared" si="21"/>
        <v>0.73194809868983191</v>
      </c>
      <c r="N56" s="5">
        <f t="shared" si="21"/>
        <v>0.40234810481598865</v>
      </c>
      <c r="O56" s="5">
        <f t="shared" si="21"/>
        <v>0.4020928482863671</v>
      </c>
      <c r="P56" s="5">
        <f t="shared" si="21"/>
        <v>4.5946175331881348E-2</v>
      </c>
      <c r="Q56" s="5">
        <f t="shared" si="21"/>
        <v>0.23547414857589188</v>
      </c>
      <c r="S56" s="5">
        <f>SUM(E56:Q56)</f>
        <v>99.999999999999972</v>
      </c>
    </row>
    <row r="57" spans="2:19" x14ac:dyDescent="0.35">
      <c r="B57" s="2" t="s">
        <v>178</v>
      </c>
      <c r="C57" t="s">
        <v>160</v>
      </c>
      <c r="E57" s="5">
        <f t="shared" ref="E57:Q57" si="22">E31</f>
        <v>74.498775635139268</v>
      </c>
      <c r="F57" s="5">
        <f t="shared" si="22"/>
        <v>69.598034053010366</v>
      </c>
      <c r="G57" s="5">
        <f t="shared" si="22"/>
        <v>71.992653810835634</v>
      </c>
      <c r="H57" s="5">
        <f t="shared" si="22"/>
        <v>56.236842105263165</v>
      </c>
      <c r="I57" s="5">
        <f t="shared" si="22"/>
        <v>55.572045127583856</v>
      </c>
      <c r="J57" s="5">
        <f t="shared" si="22"/>
        <v>96.701155071063013</v>
      </c>
      <c r="K57" s="5">
        <f t="shared" si="22"/>
        <v>63.011152416356872</v>
      </c>
      <c r="L57" s="5">
        <f t="shared" si="22"/>
        <v>93.75</v>
      </c>
      <c r="M57" s="5">
        <f t="shared" si="22"/>
        <v>97.602441150828241</v>
      </c>
      <c r="N57" s="5">
        <f t="shared" si="22"/>
        <v>91.118160190325142</v>
      </c>
      <c r="O57" s="5">
        <f t="shared" si="22"/>
        <v>99.428662117124261</v>
      </c>
      <c r="P57" s="5">
        <f t="shared" si="22"/>
        <v>94.444444444444443</v>
      </c>
      <c r="Q57" s="5">
        <f t="shared" si="22"/>
        <v>99.45799457994579</v>
      </c>
      <c r="S57" s="5">
        <f>SUM(E57:Q57)</f>
        <v>1063.4123607019201</v>
      </c>
    </row>
    <row r="58" spans="2:19" x14ac:dyDescent="0.35">
      <c r="B58" s="2" t="s">
        <v>178</v>
      </c>
      <c r="C58" t="s">
        <v>167</v>
      </c>
      <c r="E58" s="5">
        <f t="shared" ref="E58:Q58" si="23">E37/$S$37*100</f>
        <v>8.6386718981512285</v>
      </c>
      <c r="F58" s="5">
        <f t="shared" si="23"/>
        <v>1.728204511434227</v>
      </c>
      <c r="G58" s="5">
        <f t="shared" si="23"/>
        <v>1.0275847139039631</v>
      </c>
      <c r="H58" s="5">
        <f t="shared" si="23"/>
        <v>1.8683331722583196</v>
      </c>
      <c r="I58" s="5">
        <f t="shared" si="23"/>
        <v>50.010270648480926</v>
      </c>
      <c r="J58" s="5">
        <f t="shared" si="23"/>
        <v>32.321561523695074</v>
      </c>
      <c r="K58" s="5">
        <f t="shared" si="23"/>
        <v>0.45324049366527164</v>
      </c>
      <c r="L58" s="5">
        <f t="shared" si="23"/>
        <v>0.93416364780538486</v>
      </c>
      <c r="M58" s="5">
        <f t="shared" si="23"/>
        <v>1.0275847139039631</v>
      </c>
      <c r="N58" s="5">
        <f t="shared" si="23"/>
        <v>0.6464312304739015</v>
      </c>
      <c r="O58" s="5">
        <f t="shared" si="23"/>
        <v>0.93416364780538486</v>
      </c>
      <c r="P58" s="5">
        <f t="shared" si="23"/>
        <v>5.9476961333469559E-2</v>
      </c>
      <c r="Q58" s="5">
        <f t="shared" si="23"/>
        <v>0.35031283708890676</v>
      </c>
      <c r="S58" s="5">
        <f>SUM(E58:Q58)</f>
        <v>100.00000000000006</v>
      </c>
    </row>
    <row r="59" spans="2:19" x14ac:dyDescent="0.35">
      <c r="B59" s="2" t="s">
        <v>178</v>
      </c>
      <c r="C59" t="s">
        <v>179</v>
      </c>
      <c r="E59" s="5">
        <f>E40/$S$40*100</f>
        <v>5.135776234834819</v>
      </c>
      <c r="F59" s="5">
        <f t="shared" ref="F59:Q59" si="24">F40/$S$40*100</f>
        <v>1.1156136492797311</v>
      </c>
      <c r="G59" s="5">
        <f t="shared" si="24"/>
        <v>0.74868424303822489</v>
      </c>
      <c r="H59" s="5">
        <f t="shared" si="24"/>
        <v>1.2688097650169257</v>
      </c>
      <c r="I59" s="5">
        <f t="shared" si="24"/>
        <v>45.569667169084035</v>
      </c>
      <c r="J59" s="5">
        <f t="shared" si="24"/>
        <v>42.13140273282103</v>
      </c>
      <c r="K59" s="5">
        <f t="shared" si="24"/>
        <v>0.40893479281460793</v>
      </c>
      <c r="L59" s="5">
        <f t="shared" si="24"/>
        <v>1.0204838032171184</v>
      </c>
      <c r="M59" s="5">
        <f t="shared" si="24"/>
        <v>0.74374243285315411</v>
      </c>
      <c r="N59" s="5">
        <f t="shared" si="24"/>
        <v>0.39905117244446642</v>
      </c>
      <c r="O59" s="5">
        <f t="shared" si="24"/>
        <v>0.9438857453485211</v>
      </c>
      <c r="P59" s="5">
        <f t="shared" si="24"/>
        <v>9.0188035877541928E-2</v>
      </c>
      <c r="Q59" s="5">
        <f t="shared" si="24"/>
        <v>0.42376022336982033</v>
      </c>
      <c r="S59" s="5">
        <f>SUM(E59:Q59)</f>
        <v>100.00000000000001</v>
      </c>
    </row>
    <row r="60" spans="2:19" x14ac:dyDescent="0.35">
      <c r="B60" s="2" t="s">
        <v>178</v>
      </c>
      <c r="C60" t="s">
        <v>180</v>
      </c>
      <c r="E60" s="5">
        <f>E42/$S$42*100</f>
        <v>18.726339503448919</v>
      </c>
      <c r="F60" s="5">
        <f t="shared" ref="F60:Q60" si="25">F42/$S$42*100</f>
        <v>4.4847527695845049</v>
      </c>
      <c r="G60" s="5">
        <f t="shared" si="25"/>
        <v>3.3211789023852107</v>
      </c>
      <c r="H60" s="5">
        <f t="shared" si="25"/>
        <v>5.3069187356295142</v>
      </c>
      <c r="I60" s="5">
        <f t="shared" si="25"/>
        <v>44.533989827438056</v>
      </c>
      <c r="J60" s="5">
        <f t="shared" si="25"/>
        <v>17.697470794528186</v>
      </c>
      <c r="K60" s="5">
        <f t="shared" si="25"/>
        <v>0.8198434633160695</v>
      </c>
      <c r="L60" s="5">
        <f t="shared" si="25"/>
        <v>1.6582669484636645</v>
      </c>
      <c r="M60" s="5">
        <f t="shared" si="25"/>
        <v>2.5524304991058364</v>
      </c>
      <c r="N60" s="5">
        <f t="shared" si="25"/>
        <v>0.8198434633160695</v>
      </c>
      <c r="O60" s="5">
        <f t="shared" si="25"/>
        <v>0</v>
      </c>
      <c r="P60" s="5">
        <f t="shared" si="25"/>
        <v>7.8965092783984031E-2</v>
      </c>
      <c r="Q60" s="5">
        <f t="shared" si="25"/>
        <v>0</v>
      </c>
      <c r="S60" s="5">
        <f t="shared" ref="S60:S61" si="26">SUM(E60:Q60)</f>
        <v>100.00000000000003</v>
      </c>
    </row>
    <row r="61" spans="2:19" x14ac:dyDescent="0.35">
      <c r="B61" s="2" t="s">
        <v>178</v>
      </c>
      <c r="C61" t="s">
        <v>181</v>
      </c>
      <c r="E61" s="5">
        <f>E44/$S$44*100</f>
        <v>42.853223593964337</v>
      </c>
      <c r="F61" s="5">
        <f t="shared" ref="F61:Q61" si="27">F44/$S$44*100</f>
        <v>9.4375857338820293</v>
      </c>
      <c r="G61" s="5">
        <f t="shared" si="27"/>
        <v>3.347050754458162</v>
      </c>
      <c r="H61" s="5">
        <f t="shared" si="27"/>
        <v>9.8765432098765427</v>
      </c>
      <c r="I61" s="5">
        <f t="shared" si="27"/>
        <v>0</v>
      </c>
      <c r="J61" s="5">
        <f t="shared" si="27"/>
        <v>18.381344307270233</v>
      </c>
      <c r="K61" s="5">
        <f t="shared" si="27"/>
        <v>1.6460905349794237</v>
      </c>
      <c r="L61" s="5">
        <f t="shared" si="27"/>
        <v>11.385459533607682</v>
      </c>
      <c r="M61" s="5">
        <f t="shared" si="27"/>
        <v>0</v>
      </c>
      <c r="N61" s="5">
        <f t="shared" si="27"/>
        <v>2.6611796982167353</v>
      </c>
      <c r="O61" s="5">
        <f t="shared" si="27"/>
        <v>0</v>
      </c>
      <c r="P61" s="5">
        <f t="shared" si="27"/>
        <v>0.41152263374485593</v>
      </c>
      <c r="Q61" s="5">
        <f t="shared" si="27"/>
        <v>0</v>
      </c>
      <c r="S61" s="5">
        <f t="shared" si="26"/>
        <v>100.00000000000001</v>
      </c>
    </row>
    <row r="64" spans="2:19" x14ac:dyDescent="0.35">
      <c r="B64" s="1" t="s">
        <v>13</v>
      </c>
      <c r="C64" s="1" t="s">
        <v>182</v>
      </c>
    </row>
    <row r="65" spans="2:9" x14ac:dyDescent="0.35">
      <c r="B65" s="2" t="s">
        <v>112</v>
      </c>
      <c r="C65" t="s">
        <v>183</v>
      </c>
      <c r="E65" s="38">
        <f>S32/S30</f>
        <v>0.66927205145205848</v>
      </c>
    </row>
    <row r="66" spans="2:9" x14ac:dyDescent="0.35">
      <c r="B66" s="2" t="s">
        <v>112</v>
      </c>
      <c r="C66" t="s">
        <v>184</v>
      </c>
      <c r="E66" s="38">
        <f>S31/100</f>
        <v>0.81800950823224627</v>
      </c>
    </row>
    <row r="67" spans="2:9" x14ac:dyDescent="0.35">
      <c r="B67" s="2" t="s">
        <v>112</v>
      </c>
      <c r="C67" t="s">
        <v>185</v>
      </c>
      <c r="E67" s="38">
        <f>S34/S30</f>
        <v>0.25481302140134554</v>
      </c>
    </row>
    <row r="68" spans="2:9" x14ac:dyDescent="0.35">
      <c r="B68" s="2" t="s">
        <v>112</v>
      </c>
      <c r="C68" t="s">
        <v>186</v>
      </c>
      <c r="E68" s="38">
        <f>S33/100</f>
        <v>0.14517162744098169</v>
      </c>
    </row>
    <row r="69" spans="2:9" x14ac:dyDescent="0.35">
      <c r="B69" s="2" t="s">
        <v>112</v>
      </c>
      <c r="C69" t="s">
        <v>187</v>
      </c>
      <c r="E69" s="38">
        <f>S36/S30</f>
        <v>7.5799812434311331E-2</v>
      </c>
    </row>
    <row r="70" spans="2:9" x14ac:dyDescent="0.35">
      <c r="B70" s="2" t="s">
        <v>112</v>
      </c>
      <c r="C70" t="s">
        <v>188</v>
      </c>
      <c r="E70" s="38">
        <f>S35/100</f>
        <v>3.5079810030899591E-2</v>
      </c>
    </row>
    <row r="72" spans="2:9" x14ac:dyDescent="0.35">
      <c r="B72" s="1" t="s">
        <v>13</v>
      </c>
      <c r="C72" s="1" t="s">
        <v>189</v>
      </c>
    </row>
    <row r="73" spans="2:9" x14ac:dyDescent="0.35">
      <c r="B73" s="2" t="s">
        <v>190</v>
      </c>
      <c r="C73" t="s">
        <v>191</v>
      </c>
      <c r="E73" s="5">
        <v>37</v>
      </c>
    </row>
    <row r="74" spans="2:9" x14ac:dyDescent="0.35">
      <c r="B74" s="2" t="s">
        <v>166</v>
      </c>
      <c r="C74" t="s">
        <v>191</v>
      </c>
      <c r="E74" s="5">
        <f>E73*1000</f>
        <v>37000</v>
      </c>
    </row>
    <row r="75" spans="2:9" x14ac:dyDescent="0.35">
      <c r="B75" s="2" t="s">
        <v>166</v>
      </c>
      <c r="C75" t="s">
        <v>192</v>
      </c>
      <c r="E75" s="5">
        <f>S37</f>
        <v>17.016504589259792</v>
      </c>
    </row>
    <row r="76" spans="2:9" x14ac:dyDescent="0.35">
      <c r="B76" s="2" t="s">
        <v>178</v>
      </c>
      <c r="C76" t="s">
        <v>192</v>
      </c>
      <c r="E76" s="35">
        <f>E75/E74</f>
        <v>4.5990552943945385E-4</v>
      </c>
    </row>
    <row r="79" spans="2:9" ht="29" x14ac:dyDescent="0.35">
      <c r="B79" s="1"/>
      <c r="C79" s="34" t="s">
        <v>193</v>
      </c>
      <c r="E79" s="33" t="s">
        <v>194</v>
      </c>
      <c r="F79" s="33" t="s">
        <v>195</v>
      </c>
      <c r="G79" s="33" t="s">
        <v>196</v>
      </c>
      <c r="H79" s="33" t="s">
        <v>197</v>
      </c>
      <c r="I79" s="4" t="s">
        <v>198</v>
      </c>
    </row>
    <row r="80" spans="2:9" x14ac:dyDescent="0.35">
      <c r="C80" s="3" t="s">
        <v>199</v>
      </c>
      <c r="E80" s="5">
        <f>S40</f>
        <v>22.420934000000003</v>
      </c>
      <c r="F80" s="5">
        <f>(E80*10^9/'General Data'!$B$10)/10^6</f>
        <v>13.985417098624646</v>
      </c>
      <c r="G80" s="5">
        <f>F80*'General Data'!$B$16</f>
        <v>1286.6583730734674</v>
      </c>
      <c r="H80" s="5">
        <f>F80*'General Data'!$B$12/1000</f>
        <v>5.9796049346879538</v>
      </c>
      <c r="I80" s="5">
        <f>G80/$G$84*100</f>
        <v>61.112285576226142</v>
      </c>
    </row>
    <row r="81" spans="2:10" x14ac:dyDescent="0.35">
      <c r="C81" t="s">
        <v>200</v>
      </c>
      <c r="E81" s="5">
        <f>S42</f>
        <v>11.926788999999999</v>
      </c>
      <c r="F81" s="5">
        <f>(E81*10^9/'General Data'!$B$10)/10^6</f>
        <v>7.4395258829221085</v>
      </c>
      <c r="G81" s="5">
        <f>F81*'General Data'!$B$16</f>
        <v>684.43638122883397</v>
      </c>
      <c r="H81" s="5">
        <f>F81*'General Data'!$B$12/1000</f>
        <v>3.1808436865021767</v>
      </c>
      <c r="I81" s="5">
        <f t="shared" ref="I81:I83" si="28">G81/$G$84*100</f>
        <v>32.508607151485862</v>
      </c>
      <c r="J81" s="5">
        <f>E81/$J$84</f>
        <v>0.8359608589290568</v>
      </c>
    </row>
    <row r="82" spans="2:10" x14ac:dyDescent="0.35">
      <c r="C82" t="s">
        <v>201</v>
      </c>
      <c r="E82" s="5">
        <f>S44</f>
        <v>1.009665</v>
      </c>
      <c r="F82" s="5">
        <f>(E82*10^9/'General Data'!$B$10)/10^6</f>
        <v>0.62979473356831839</v>
      </c>
      <c r="G82" s="5">
        <f>F82*'General Data'!$B$16</f>
        <v>57.941115488285291</v>
      </c>
      <c r="H82" s="5">
        <f>F82*'General Data'!$B$12/1000</f>
        <v>0.26927503628447019</v>
      </c>
      <c r="I82" s="5">
        <f t="shared" si="28"/>
        <v>2.7520234356124664</v>
      </c>
      <c r="J82" s="5">
        <f t="shared" ref="J82:J83" si="29">E82/$J$84</f>
        <v>7.0768454160680311E-2</v>
      </c>
    </row>
    <row r="83" spans="2:10" x14ac:dyDescent="0.35">
      <c r="C83" t="s">
        <v>202</v>
      </c>
      <c r="E83" s="5">
        <f>S46</f>
        <v>1.3307080000000002</v>
      </c>
      <c r="F83" s="5">
        <f>(E83*10^9/'General Data'!$B$10)/10^6</f>
        <v>0.8300504526919622</v>
      </c>
      <c r="G83" s="5">
        <f>F83*'General Data'!$B$16</f>
        <v>76.36464164766052</v>
      </c>
      <c r="H83" s="5">
        <f>F83*'General Data'!$B$12/1000</f>
        <v>0.35489637155297538</v>
      </c>
      <c r="I83" s="5">
        <f t="shared" si="28"/>
        <v>3.6270838366755256</v>
      </c>
      <c r="J83" s="5">
        <f t="shared" si="29"/>
        <v>9.3270686910262898E-2</v>
      </c>
    </row>
    <row r="84" spans="2:10" x14ac:dyDescent="0.35">
      <c r="C84" t="s">
        <v>203</v>
      </c>
      <c r="E84" s="5">
        <f>SUM(E80:E83)</f>
        <v>36.688096000000002</v>
      </c>
      <c r="F84" s="5">
        <f t="shared" ref="F84:I84" si="30">SUM(F80:F83)</f>
        <v>22.884788167807038</v>
      </c>
      <c r="G84" s="5">
        <f t="shared" si="30"/>
        <v>2105.4005114382471</v>
      </c>
      <c r="H84" s="5">
        <f t="shared" si="30"/>
        <v>9.7846200290275771</v>
      </c>
      <c r="I84" s="5">
        <f t="shared" si="30"/>
        <v>100</v>
      </c>
      <c r="J84" s="5">
        <f>SUM(E81:E83)</f>
        <v>14.267161999999999</v>
      </c>
    </row>
    <row r="86" spans="2:10" ht="29" x14ac:dyDescent="0.35">
      <c r="C86" s="34" t="s">
        <v>204</v>
      </c>
      <c r="E86" s="33" t="s">
        <v>194</v>
      </c>
      <c r="F86" s="33" t="s">
        <v>195</v>
      </c>
      <c r="G86" s="33" t="s">
        <v>196</v>
      </c>
      <c r="H86" s="33" t="s">
        <v>197</v>
      </c>
      <c r="I86" s="4" t="s">
        <v>198</v>
      </c>
    </row>
    <row r="87" spans="2:10" x14ac:dyDescent="0.35">
      <c r="C87" t="s">
        <v>205</v>
      </c>
      <c r="E87" s="5">
        <f>S48</f>
        <v>12.848336173320353</v>
      </c>
      <c r="F87" s="5">
        <f>(E87*10^9/'General Data'!$B$10)/10^6</f>
        <v>8.0143557091436062</v>
      </c>
      <c r="G87" s="5">
        <f>F87*'General Data'!$B$16</f>
        <v>737.32072524121179</v>
      </c>
      <c r="H87" s="5">
        <f>F87*'General Data'!$B$12/1000</f>
        <v>3.4266179270014403</v>
      </c>
      <c r="I87" s="5">
        <f>E87/$E$90*100</f>
        <v>80.700067548427796</v>
      </c>
    </row>
    <row r="88" spans="2:10" x14ac:dyDescent="0.35">
      <c r="C88" t="s">
        <v>206</v>
      </c>
      <c r="E88" s="5">
        <f>S50</f>
        <v>1.2131215000000002</v>
      </c>
      <c r="F88" s="5">
        <f>(E88*10^9/'General Data'!$B$10)/10^6</f>
        <v>0.75670398783606341</v>
      </c>
      <c r="G88" s="5">
        <f>F88*'General Data'!$B$16</f>
        <v>69.616766880917837</v>
      </c>
      <c r="H88" s="5">
        <f>F88*'General Data'!$B$12/1000</f>
        <v>0.32353635703918732</v>
      </c>
      <c r="I88" s="5">
        <f t="shared" ref="I88:I89" si="31">E88/$E$90*100</f>
        <v>7.6195847986712781</v>
      </c>
    </row>
    <row r="89" spans="2:10" x14ac:dyDescent="0.35">
      <c r="C89" t="s">
        <v>207</v>
      </c>
      <c r="E89" s="5">
        <f>S52</f>
        <v>1.8596394999999999</v>
      </c>
      <c r="F89" s="5">
        <f>(E89*10^9/'General Data'!$B$10)/10^6</f>
        <v>1.1599799571497684</v>
      </c>
      <c r="G89" s="5">
        <f>F89*'General Data'!$B$16</f>
        <v>106.7181560577787</v>
      </c>
      <c r="H89" s="5">
        <f>F89*'General Data'!$B$12/1000</f>
        <v>0.49596103047895496</v>
      </c>
      <c r="I89" s="5">
        <f t="shared" si="31"/>
        <v>11.680347652900929</v>
      </c>
    </row>
    <row r="90" spans="2:10" x14ac:dyDescent="0.35">
      <c r="C90" t="s">
        <v>203</v>
      </c>
      <c r="E90" s="5">
        <f>SUM(E87:E89)</f>
        <v>15.921097173320353</v>
      </c>
      <c r="F90" s="5">
        <f t="shared" ref="F90:I90" si="32">SUM(F87:F89)</f>
        <v>9.9310396541294388</v>
      </c>
      <c r="G90" s="5">
        <f t="shared" si="32"/>
        <v>913.65564817990833</v>
      </c>
      <c r="H90" s="5">
        <f t="shared" si="32"/>
        <v>4.2461153145195825</v>
      </c>
      <c r="I90" s="5">
        <f t="shared" si="32"/>
        <v>100.00000000000001</v>
      </c>
    </row>
    <row r="92" spans="2:10" x14ac:dyDescent="0.35">
      <c r="B92" s="1" t="s">
        <v>13</v>
      </c>
      <c r="C92" s="1" t="s">
        <v>208</v>
      </c>
    </row>
    <row r="93" spans="2:10" x14ac:dyDescent="0.35">
      <c r="B93" s="2" t="s">
        <v>111</v>
      </c>
      <c r="C93" t="s">
        <v>209</v>
      </c>
      <c r="E93" s="5">
        <f>SUM(Fiji!C14+Samoa!C14+Vanuatu!C14+'Solomon Islands'!C14+'Papua New Guinea'!C14+'New Caledonia'!C14+Kiribati!C14+Micronesia!C14+Tonga!C14+'Cook Islands'!C14+'Marshall Islands'!C14+Tuvalu!C14+Nauru!C14)</f>
        <v>51679677568</v>
      </c>
    </row>
    <row r="94" spans="2:10" x14ac:dyDescent="0.35">
      <c r="B94" s="2" t="s">
        <v>210</v>
      </c>
      <c r="C94" t="s">
        <v>209</v>
      </c>
      <c r="E94" s="5">
        <f>E93/10^6</f>
        <v>51679.677567999999</v>
      </c>
    </row>
    <row r="95" spans="2:10" x14ac:dyDescent="0.35">
      <c r="B95" s="2" t="s">
        <v>112</v>
      </c>
      <c r="C95" t="s">
        <v>211</v>
      </c>
      <c r="E95" s="38">
        <f>((G84+G88+G89)/E94)</f>
        <v>4.4151502907011017E-2</v>
      </c>
    </row>
    <row r="96" spans="2:10" x14ac:dyDescent="0.35">
      <c r="E96" s="38">
        <f>S29*10^6*92/E93</f>
        <v>6.4762673640779769E-2</v>
      </c>
    </row>
    <row r="97" spans="8:8" x14ac:dyDescent="0.35">
      <c r="H97" s="4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9296A-A720-4332-9DBE-74481C8E5921}">
  <dimension ref="A1:H164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25.1796875" style="5" bestFit="1" customWidth="1"/>
    <col min="4" max="4" width="17" style="2" customWidth="1"/>
    <col min="5" max="5" width="78.453125" bestFit="1" customWidth="1"/>
    <col min="6" max="6" width="126.453125" bestFit="1" customWidth="1"/>
  </cols>
  <sheetData>
    <row r="1" spans="1:8" ht="26" x14ac:dyDescent="0.6">
      <c r="A1" s="12" t="s">
        <v>131</v>
      </c>
    </row>
    <row r="2" spans="1:8" x14ac:dyDescent="0.35">
      <c r="H2" s="11" t="s">
        <v>212</v>
      </c>
    </row>
    <row r="12" spans="1:8" x14ac:dyDescent="0.35">
      <c r="B12"/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5480000000</v>
      </c>
      <c r="D14" s="2" t="s">
        <v>111</v>
      </c>
      <c r="E14" t="s">
        <v>213</v>
      </c>
      <c r="F14" t="s">
        <v>214</v>
      </c>
    </row>
    <row r="15" spans="1:8" x14ac:dyDescent="0.35">
      <c r="B15" s="47"/>
      <c r="C15" s="5">
        <v>924610</v>
      </c>
      <c r="D15" s="2" t="s">
        <v>86</v>
      </c>
      <c r="E15" t="s">
        <v>215</v>
      </c>
      <c r="F15" t="s">
        <v>216</v>
      </c>
    </row>
    <row r="16" spans="1:8" x14ac:dyDescent="0.35">
      <c r="B16" s="47"/>
      <c r="C16" s="30">
        <f>C14/C15</f>
        <v>5926.8232011334512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18274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23.3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4257.8420000000006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55.7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10178.618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21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3837.54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2.2400000000000002</v>
      </c>
      <c r="D24" s="2" t="s">
        <v>227</v>
      </c>
      <c r="E24" t="s">
        <v>228</v>
      </c>
      <c r="F24" t="s">
        <v>229</v>
      </c>
    </row>
    <row r="26" spans="1:6" x14ac:dyDescent="0.35">
      <c r="B26" s="47" t="s">
        <v>230</v>
      </c>
      <c r="C26" s="6">
        <v>1470000000</v>
      </c>
      <c r="D26" s="2" t="s">
        <v>231</v>
      </c>
      <c r="E26" t="s">
        <v>167</v>
      </c>
      <c r="F26" t="s">
        <v>232</v>
      </c>
    </row>
    <row r="27" spans="1:6" x14ac:dyDescent="0.35">
      <c r="B27" s="47"/>
      <c r="C27" s="6">
        <f>0.72*10^3*C15</f>
        <v>665719200</v>
      </c>
      <c r="D27" s="2" t="s">
        <v>231</v>
      </c>
      <c r="E27" t="s">
        <v>233</v>
      </c>
      <c r="F27" t="s">
        <v>232</v>
      </c>
    </row>
    <row r="28" spans="1:6" x14ac:dyDescent="0.35">
      <c r="B28" s="47"/>
      <c r="C28" s="6">
        <f>0.19*10^3*C15</f>
        <v>175675900</v>
      </c>
      <c r="D28" s="2" t="s">
        <v>231</v>
      </c>
      <c r="E28" t="s">
        <v>234</v>
      </c>
      <c r="F28" t="s">
        <v>232</v>
      </c>
    </row>
    <row r="29" spans="1:6" x14ac:dyDescent="0.35">
      <c r="A29" s="13"/>
      <c r="B29" s="47"/>
      <c r="C29" s="6">
        <f>SUM(C26:C28)</f>
        <v>2311395100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38412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10640124000.000002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6636947.9577026749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610599212.10864604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11.142321388843905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38412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14587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2567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1345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441</v>
      </c>
      <c r="D41" s="2" t="s">
        <v>169</v>
      </c>
      <c r="E41" t="s">
        <v>247</v>
      </c>
      <c r="F41" t="s">
        <v>238</v>
      </c>
    </row>
    <row r="42" spans="2:8" x14ac:dyDescent="0.35">
      <c r="B42" s="47"/>
      <c r="C42" s="5">
        <v>43</v>
      </c>
      <c r="E42" t="s">
        <v>248</v>
      </c>
      <c r="F42" t="s">
        <v>238</v>
      </c>
      <c r="H42" s="11" t="s">
        <v>249</v>
      </c>
    </row>
    <row r="43" spans="2:8" x14ac:dyDescent="0.35">
      <c r="B43" s="47"/>
      <c r="C43" s="5">
        <f>C37-C38-C39-C40-C41+C42</f>
        <v>19515</v>
      </c>
      <c r="D43" s="2" t="s">
        <v>169</v>
      </c>
      <c r="E43" t="s">
        <v>250</v>
      </c>
      <c r="F43" t="s">
        <v>23</v>
      </c>
    </row>
    <row r="45" spans="2:8" x14ac:dyDescent="0.35">
      <c r="B45" s="47" t="s">
        <v>251</v>
      </c>
      <c r="C45" s="5">
        <f>C43</f>
        <v>19515</v>
      </c>
      <c r="D45" s="2" t="s">
        <v>169</v>
      </c>
      <c r="E45" t="s">
        <v>250</v>
      </c>
      <c r="F45" t="s">
        <v>23</v>
      </c>
    </row>
    <row r="46" spans="2:8" x14ac:dyDescent="0.35">
      <c r="B46" s="47"/>
      <c r="C46" s="5">
        <v>4157</v>
      </c>
      <c r="D46" s="2" t="s">
        <v>169</v>
      </c>
      <c r="E46" t="s">
        <v>252</v>
      </c>
      <c r="F46" t="s">
        <v>238</v>
      </c>
    </row>
    <row r="47" spans="2:8" x14ac:dyDescent="0.35">
      <c r="B47" s="47"/>
      <c r="C47" s="5">
        <f>C46/C45*100</f>
        <v>21.301562900333078</v>
      </c>
      <c r="D47" s="2" t="s">
        <v>112</v>
      </c>
      <c r="E47" t="s">
        <v>253</v>
      </c>
      <c r="F47" t="s">
        <v>23</v>
      </c>
    </row>
    <row r="48" spans="2:8" x14ac:dyDescent="0.35">
      <c r="B48" s="47"/>
      <c r="C48" s="5">
        <v>3368</v>
      </c>
      <c r="D48" s="2" t="s">
        <v>169</v>
      </c>
      <c r="E48" t="s">
        <v>254</v>
      </c>
      <c r="F48" t="s">
        <v>238</v>
      </c>
    </row>
    <row r="49" spans="1:6" x14ac:dyDescent="0.35">
      <c r="B49" s="47"/>
      <c r="C49" s="5">
        <f>C48/C45*100</f>
        <v>17.258519087881115</v>
      </c>
      <c r="D49" s="2" t="s">
        <v>112</v>
      </c>
      <c r="E49" t="s">
        <v>255</v>
      </c>
      <c r="F49" t="s">
        <v>23</v>
      </c>
    </row>
    <row r="50" spans="1:6" x14ac:dyDescent="0.35">
      <c r="B50" s="47"/>
      <c r="C50" s="5">
        <v>8063</v>
      </c>
      <c r="D50" s="2" t="s">
        <v>169</v>
      </c>
      <c r="E50" t="s">
        <v>256</v>
      </c>
      <c r="F50" t="s">
        <v>238</v>
      </c>
    </row>
    <row r="51" spans="1:6" x14ac:dyDescent="0.35">
      <c r="B51" s="47"/>
      <c r="C51" s="5">
        <f>C50/C45*100</f>
        <v>41.316935690494496</v>
      </c>
      <c r="D51" s="2" t="s">
        <v>112</v>
      </c>
      <c r="E51" t="s">
        <v>257</v>
      </c>
      <c r="F51" t="s">
        <v>23</v>
      </c>
    </row>
    <row r="52" spans="1:6" x14ac:dyDescent="0.35">
      <c r="A52" s="10"/>
      <c r="B52" s="47"/>
      <c r="C52" s="5">
        <v>551</v>
      </c>
      <c r="D52" s="2" t="s">
        <v>169</v>
      </c>
      <c r="E52" t="s">
        <v>258</v>
      </c>
      <c r="F52" t="s">
        <v>238</v>
      </c>
    </row>
    <row r="53" spans="1:6" x14ac:dyDescent="0.35">
      <c r="B53" s="47"/>
      <c r="C53" s="5">
        <f>C52/C45*100</f>
        <v>2.8234691263130927</v>
      </c>
      <c r="D53" s="2" t="s">
        <v>112</v>
      </c>
      <c r="E53" t="s">
        <v>259</v>
      </c>
      <c r="F53" t="s">
        <v>23</v>
      </c>
    </row>
    <row r="54" spans="1:6" x14ac:dyDescent="0.35">
      <c r="B54" s="47"/>
      <c r="C54" s="5">
        <v>1562</v>
      </c>
      <c r="D54" s="2" t="s">
        <v>169</v>
      </c>
      <c r="E54" t="s">
        <v>260</v>
      </c>
      <c r="F54" t="s">
        <v>238</v>
      </c>
    </row>
    <row r="55" spans="1:6" x14ac:dyDescent="0.35">
      <c r="B55" s="47"/>
      <c r="C55" s="5">
        <f>C54/C45*100</f>
        <v>8.0040994107097099</v>
      </c>
      <c r="D55" s="2" t="s">
        <v>112</v>
      </c>
      <c r="E55" t="s">
        <v>261</v>
      </c>
      <c r="F55" t="s">
        <v>23</v>
      </c>
    </row>
    <row r="56" spans="1:6" x14ac:dyDescent="0.35">
      <c r="B56" s="47"/>
      <c r="C56" s="5">
        <v>1812</v>
      </c>
      <c r="D56" s="2" t="s">
        <v>169</v>
      </c>
      <c r="E56" t="s">
        <v>262</v>
      </c>
      <c r="F56" t="s">
        <v>238</v>
      </c>
    </row>
    <row r="57" spans="1:6" x14ac:dyDescent="0.35">
      <c r="B57" s="47"/>
      <c r="C57" s="5">
        <f>C56/C45*100</f>
        <v>9.2851652574942349</v>
      </c>
      <c r="D57" s="2" t="s">
        <v>112</v>
      </c>
      <c r="E57" t="s">
        <v>263</v>
      </c>
      <c r="F57" t="s">
        <v>23</v>
      </c>
    </row>
    <row r="58" spans="1:6" x14ac:dyDescent="0.35">
      <c r="B58" s="47"/>
      <c r="C58" s="5">
        <f>SUM(C47,C49,C51,C53,C55,C57)</f>
        <v>99.989751473225709</v>
      </c>
      <c r="D58" s="2" t="s">
        <v>112</v>
      </c>
      <c r="E58" t="s">
        <v>264</v>
      </c>
      <c r="F58" t="s">
        <v>23</v>
      </c>
    </row>
    <row r="59" spans="1:6" x14ac:dyDescent="0.35">
      <c r="A59" s="10"/>
      <c r="B59" s="47"/>
      <c r="C59" s="6">
        <f>C45*'General Data'!B4*10^6</f>
        <v>5405655000.000001</v>
      </c>
      <c r="D59" s="2" t="s">
        <v>239</v>
      </c>
      <c r="E59" t="s">
        <v>250</v>
      </c>
      <c r="F59" t="s">
        <v>23</v>
      </c>
    </row>
    <row r="60" spans="1:6" x14ac:dyDescent="0.35">
      <c r="A60" s="10"/>
      <c r="B60" s="47"/>
      <c r="C60" s="6">
        <f>C59/'General Data'!B10</f>
        <v>3371863.9850715324</v>
      </c>
      <c r="D60" s="2" t="s">
        <v>110</v>
      </c>
      <c r="E60" t="s">
        <v>265</v>
      </c>
      <c r="F60" t="s">
        <v>23</v>
      </c>
    </row>
    <row r="61" spans="1:6" x14ac:dyDescent="0.35">
      <c r="B61" s="47"/>
      <c r="C61" s="30">
        <f>C60*'General Data'!B16</f>
        <v>310211486.62658095</v>
      </c>
      <c r="D61" s="2" t="s">
        <v>111</v>
      </c>
      <c r="E61" t="s">
        <v>266</v>
      </c>
      <c r="F61" t="s">
        <v>23</v>
      </c>
    </row>
    <row r="62" spans="1:6" x14ac:dyDescent="0.35">
      <c r="B62" s="47"/>
      <c r="C62" s="5">
        <f>C61/C14*100</f>
        <v>5.6607935515799443</v>
      </c>
      <c r="D62" s="2" t="s">
        <v>112</v>
      </c>
      <c r="E62" t="s">
        <v>267</v>
      </c>
      <c r="F62" t="s">
        <v>23</v>
      </c>
    </row>
    <row r="64" spans="1:6" ht="15" customHeight="1" x14ac:dyDescent="0.35">
      <c r="B64" s="47" t="s">
        <v>268</v>
      </c>
      <c r="C64" s="6">
        <f>C60*'General Data'!B12</f>
        <v>1441674165.4571843</v>
      </c>
      <c r="D64" s="2" t="s">
        <v>269</v>
      </c>
      <c r="E64" t="s">
        <v>270</v>
      </c>
      <c r="F64" t="s">
        <v>23</v>
      </c>
    </row>
    <row r="65" spans="1:6" x14ac:dyDescent="0.35">
      <c r="B65" s="47"/>
      <c r="C65" s="5">
        <f>C64/C26*100</f>
        <v>98.073072480080569</v>
      </c>
      <c r="D65" s="2" t="s">
        <v>112</v>
      </c>
      <c r="E65" t="s">
        <v>271</v>
      </c>
      <c r="F65" t="s">
        <v>23</v>
      </c>
    </row>
    <row r="66" spans="1:6" x14ac:dyDescent="0.35">
      <c r="B66" s="47"/>
      <c r="C66" s="6">
        <f>((C46*'General Data'!$B$4*10^6)/'General Data'!$B$10)*'General Data'!$B$12</f>
        <v>307099129.17271405</v>
      </c>
      <c r="D66" s="2" t="s">
        <v>269</v>
      </c>
      <c r="E66" t="s">
        <v>272</v>
      </c>
      <c r="F66" t="s">
        <v>23</v>
      </c>
    </row>
    <row r="67" spans="1:6" x14ac:dyDescent="0.35">
      <c r="B67" s="47"/>
      <c r="C67" s="5">
        <f>C66/$C$26*100</f>
        <v>20.891097222633608</v>
      </c>
      <c r="D67" s="2" t="s">
        <v>112</v>
      </c>
      <c r="E67" t="s">
        <v>273</v>
      </c>
      <c r="F67" t="s">
        <v>23</v>
      </c>
    </row>
    <row r="68" spans="1:6" x14ac:dyDescent="0.35">
      <c r="B68" s="47"/>
      <c r="C68" s="6">
        <f>((C48*'General Data'!$B$4*10^6)/'General Data'!$B$10)*'General Data'!$B$12</f>
        <v>248811611.03047895</v>
      </c>
      <c r="D68" s="2" t="s">
        <v>269</v>
      </c>
      <c r="E68" t="s">
        <v>274</v>
      </c>
      <c r="F68" t="s">
        <v>23</v>
      </c>
    </row>
    <row r="69" spans="1:6" x14ac:dyDescent="0.35">
      <c r="B69" s="47"/>
      <c r="C69" s="5">
        <f>C68/$C$26*100</f>
        <v>16.925959934046187</v>
      </c>
      <c r="D69" s="2" t="s">
        <v>112</v>
      </c>
      <c r="E69" t="s">
        <v>275</v>
      </c>
      <c r="F69" t="s">
        <v>23</v>
      </c>
    </row>
    <row r="70" spans="1:6" x14ac:dyDescent="0.35">
      <c r="B70" s="47"/>
      <c r="C70" s="6">
        <f>((C50*'General Data'!$B$4*10^6)/'General Data'!$B$10)*'General Data'!$B$12</f>
        <v>595655587.80841792</v>
      </c>
      <c r="D70" s="2" t="s">
        <v>269</v>
      </c>
      <c r="E70" t="s">
        <v>276</v>
      </c>
      <c r="F70" t="s">
        <v>23</v>
      </c>
    </row>
    <row r="71" spans="1:6" x14ac:dyDescent="0.35">
      <c r="A71" s="10"/>
      <c r="B71" s="47"/>
      <c r="C71" s="5">
        <f>C70/$C$26*100</f>
        <v>40.520788286286937</v>
      </c>
      <c r="D71" s="2" t="s">
        <v>112</v>
      </c>
      <c r="E71" t="s">
        <v>277</v>
      </c>
      <c r="F71" t="s">
        <v>23</v>
      </c>
    </row>
    <row r="72" spans="1:6" x14ac:dyDescent="0.35">
      <c r="B72" s="47"/>
      <c r="C72" s="6">
        <f>((C52*'General Data'!$B$4*10^6)/'General Data'!$B$10)*'General Data'!$B$12</f>
        <v>40705224.963715523</v>
      </c>
      <c r="D72" s="2" t="s">
        <v>269</v>
      </c>
      <c r="E72" t="s">
        <v>278</v>
      </c>
      <c r="F72" t="s">
        <v>23</v>
      </c>
    </row>
    <row r="73" spans="1:6" x14ac:dyDescent="0.35">
      <c r="A73" s="10"/>
      <c r="B73" s="47"/>
      <c r="C73" s="5">
        <f>C72/$C$26*100</f>
        <v>2.7690629227017363</v>
      </c>
      <c r="D73" s="2" t="s">
        <v>112</v>
      </c>
      <c r="E73" t="s">
        <v>279</v>
      </c>
      <c r="F73" t="s">
        <v>23</v>
      </c>
    </row>
    <row r="74" spans="1:6" x14ac:dyDescent="0.35">
      <c r="B74" s="47"/>
      <c r="C74" s="6">
        <f>((C54*'General Data'!$B$4*10^6)/'General Data'!$B$10)*'General Data'!$B$12</f>
        <v>115393033.38171265</v>
      </c>
      <c r="D74" s="2" t="s">
        <v>269</v>
      </c>
      <c r="E74" t="s">
        <v>280</v>
      </c>
      <c r="F74" t="s">
        <v>23</v>
      </c>
    </row>
    <row r="75" spans="1:6" x14ac:dyDescent="0.35">
      <c r="B75" s="47"/>
      <c r="C75" s="5">
        <f>C74/$C$26*100</f>
        <v>7.8498662164430373</v>
      </c>
      <c r="D75" s="2" t="s">
        <v>112</v>
      </c>
      <c r="E75" t="s">
        <v>281</v>
      </c>
      <c r="F75" t="s">
        <v>23</v>
      </c>
    </row>
    <row r="76" spans="1:6" x14ac:dyDescent="0.35">
      <c r="B76" s="47"/>
      <c r="C76" s="6">
        <f>((C56*'General Data'!$B$4*10^6)/'General Data'!$B$10)*'General Data'!$B$12</f>
        <v>133861828.73730044</v>
      </c>
      <c r="D76" s="2" t="s">
        <v>269</v>
      </c>
      <c r="E76" t="s">
        <v>282</v>
      </c>
      <c r="F76" t="s">
        <v>23</v>
      </c>
    </row>
    <row r="77" spans="1:6" x14ac:dyDescent="0.35">
      <c r="B77" s="47"/>
      <c r="C77" s="5">
        <f>C76/$C$26*100</f>
        <v>9.1062468528775806</v>
      </c>
      <c r="D77" s="2" t="s">
        <v>112</v>
      </c>
      <c r="E77" t="s">
        <v>283</v>
      </c>
      <c r="F77" t="s">
        <v>23</v>
      </c>
    </row>
    <row r="79" spans="1:6" x14ac:dyDescent="0.35">
      <c r="B79" s="47" t="s">
        <v>284</v>
      </c>
      <c r="C79" s="5">
        <v>26136</v>
      </c>
      <c r="D79" s="2" t="s">
        <v>169</v>
      </c>
      <c r="E79" t="s">
        <v>285</v>
      </c>
      <c r="F79" t="s">
        <v>238</v>
      </c>
    </row>
    <row r="80" spans="1:6" x14ac:dyDescent="0.35">
      <c r="B80" s="47"/>
      <c r="C80" s="5">
        <f>C79*'General Data'!B4/1000</f>
        <v>7.2396720000000006</v>
      </c>
      <c r="D80" s="2" t="s">
        <v>158</v>
      </c>
      <c r="E80" t="s">
        <v>286</v>
      </c>
      <c r="F80" t="s">
        <v>23</v>
      </c>
    </row>
    <row r="81" spans="1:8" x14ac:dyDescent="0.35">
      <c r="B81" s="47"/>
      <c r="C81" s="5">
        <v>19471</v>
      </c>
      <c r="D81" s="2" t="s">
        <v>169</v>
      </c>
      <c r="E81" t="s">
        <v>287</v>
      </c>
      <c r="F81" t="s">
        <v>238</v>
      </c>
    </row>
    <row r="82" spans="1:8" x14ac:dyDescent="0.35">
      <c r="B82" s="47"/>
      <c r="C82" s="5">
        <f>C81/C79*100</f>
        <v>74.498775635139268</v>
      </c>
      <c r="D82" s="2" t="s">
        <v>112</v>
      </c>
      <c r="E82" t="s">
        <v>288</v>
      </c>
      <c r="F82" t="s">
        <v>23</v>
      </c>
    </row>
    <row r="83" spans="1:8" x14ac:dyDescent="0.35">
      <c r="B83" s="47"/>
      <c r="C83" s="5">
        <v>4593</v>
      </c>
      <c r="D83" s="2" t="s">
        <v>169</v>
      </c>
      <c r="E83" t="s">
        <v>289</v>
      </c>
      <c r="F83" t="s">
        <v>238</v>
      </c>
    </row>
    <row r="84" spans="1:8" x14ac:dyDescent="0.35">
      <c r="B84" s="47"/>
      <c r="C84" s="5">
        <f>C83/C79*100</f>
        <v>17.57346189164371</v>
      </c>
      <c r="D84" s="2" t="s">
        <v>112</v>
      </c>
      <c r="E84" t="s">
        <v>290</v>
      </c>
      <c r="F84" t="s">
        <v>23</v>
      </c>
    </row>
    <row r="85" spans="1:8" x14ac:dyDescent="0.35">
      <c r="B85" s="47"/>
      <c r="C85" s="5">
        <v>2071</v>
      </c>
      <c r="D85" s="2" t="s">
        <v>169</v>
      </c>
      <c r="E85" t="s">
        <v>291</v>
      </c>
      <c r="F85" t="s">
        <v>238</v>
      </c>
    </row>
    <row r="86" spans="1:8" x14ac:dyDescent="0.35">
      <c r="B86" s="47"/>
      <c r="C86" s="5">
        <f>C85/C79*100</f>
        <v>7.9239363330272425</v>
      </c>
      <c r="D86" s="2" t="s">
        <v>112</v>
      </c>
      <c r="E86" t="s">
        <v>292</v>
      </c>
      <c r="F86" t="s">
        <v>23</v>
      </c>
      <c r="H86" s="11" t="s">
        <v>293</v>
      </c>
    </row>
    <row r="87" spans="1:8" x14ac:dyDescent="0.35">
      <c r="B87" s="9"/>
    </row>
    <row r="88" spans="1:8" x14ac:dyDescent="0.35">
      <c r="B88" s="47" t="s">
        <v>294</v>
      </c>
      <c r="C88" s="5">
        <f>937018/10^6</f>
        <v>0.93701800000000002</v>
      </c>
      <c r="D88" s="2" t="s">
        <v>158</v>
      </c>
      <c r="E88" t="s">
        <v>295</v>
      </c>
      <c r="F88" t="s">
        <v>296</v>
      </c>
    </row>
    <row r="89" spans="1:8" x14ac:dyDescent="0.35">
      <c r="B89" s="47"/>
      <c r="C89" s="5">
        <f>547862/10^6</f>
        <v>0.54786199999999996</v>
      </c>
      <c r="D89" s="2" t="s">
        <v>158</v>
      </c>
      <c r="E89" t="s">
        <v>297</v>
      </c>
      <c r="F89" t="s">
        <v>296</v>
      </c>
    </row>
    <row r="90" spans="1:8" x14ac:dyDescent="0.35">
      <c r="B90" s="47"/>
      <c r="C90" s="5">
        <f>C89/C88*100</f>
        <v>58.468674027606724</v>
      </c>
      <c r="D90" s="2" t="s">
        <v>112</v>
      </c>
      <c r="E90" t="s">
        <v>298</v>
      </c>
      <c r="F90" t="s">
        <v>23</v>
      </c>
    </row>
    <row r="91" spans="1:8" x14ac:dyDescent="0.35">
      <c r="B91" s="47"/>
      <c r="C91" s="5">
        <f>327810/10^6</f>
        <v>0.32780999999999999</v>
      </c>
      <c r="D91" s="2" t="s">
        <v>158</v>
      </c>
      <c r="E91" t="s">
        <v>299</v>
      </c>
      <c r="F91" t="s">
        <v>296</v>
      </c>
    </row>
    <row r="92" spans="1:8" x14ac:dyDescent="0.35">
      <c r="B92" s="47"/>
      <c r="C92" s="5">
        <f>C91/C88*100</f>
        <v>34.984386639317492</v>
      </c>
      <c r="D92" s="2" t="s">
        <v>112</v>
      </c>
      <c r="E92" t="s">
        <v>300</v>
      </c>
      <c r="F92" t="s">
        <v>23</v>
      </c>
    </row>
    <row r="93" spans="1:8" x14ac:dyDescent="0.35">
      <c r="B93" s="47"/>
      <c r="C93" s="5">
        <f>61053/10^6</f>
        <v>6.1053000000000003E-2</v>
      </c>
      <c r="D93" s="2" t="s">
        <v>158</v>
      </c>
      <c r="E93" t="s">
        <v>301</v>
      </c>
      <c r="F93" t="s">
        <v>296</v>
      </c>
    </row>
    <row r="94" spans="1:8" x14ac:dyDescent="0.35">
      <c r="A94" s="25"/>
      <c r="B94" s="47"/>
      <c r="C94" s="5">
        <f>C93/C88*100</f>
        <v>6.5156699230964623</v>
      </c>
      <c r="D94" s="2" t="s">
        <v>112</v>
      </c>
      <c r="E94" t="s">
        <v>302</v>
      </c>
      <c r="F94" t="s">
        <v>23</v>
      </c>
    </row>
    <row r="95" spans="1:8" x14ac:dyDescent="0.35">
      <c r="B95" s="47"/>
      <c r="C95" s="5">
        <f>281/10^6</f>
        <v>2.81E-4</v>
      </c>
      <c r="D95" s="2" t="s">
        <v>158</v>
      </c>
      <c r="E95" t="s">
        <v>303</v>
      </c>
      <c r="F95" t="s">
        <v>296</v>
      </c>
    </row>
    <row r="96" spans="1:8" x14ac:dyDescent="0.35">
      <c r="B96" s="47"/>
      <c r="C96" s="5">
        <f>C95/C88*100</f>
        <v>2.998875155013031E-2</v>
      </c>
      <c r="D96" s="2" t="s">
        <v>112</v>
      </c>
      <c r="E96" t="s">
        <v>304</v>
      </c>
      <c r="F96" t="s">
        <v>23</v>
      </c>
    </row>
    <row r="98" spans="1:6" ht="15" customHeight="1" x14ac:dyDescent="0.35">
      <c r="B98" s="47" t="s">
        <v>305</v>
      </c>
      <c r="C98" s="5">
        <v>12</v>
      </c>
      <c r="D98" s="2" t="s">
        <v>86</v>
      </c>
      <c r="E98" t="s">
        <v>306</v>
      </c>
      <c r="F98" t="s">
        <v>307</v>
      </c>
    </row>
    <row r="99" spans="1:6" x14ac:dyDescent="0.35">
      <c r="B99" s="47"/>
      <c r="C99" s="6">
        <f>1300000</f>
        <v>1300000</v>
      </c>
      <c r="D99" s="2" t="s">
        <v>86</v>
      </c>
      <c r="E99" t="s">
        <v>308</v>
      </c>
      <c r="F99" t="s">
        <v>309</v>
      </c>
    </row>
    <row r="100" spans="1:6" x14ac:dyDescent="0.35">
      <c r="B100" s="47"/>
      <c r="C100" s="6">
        <f>C101/'General Data'!B21</f>
        <v>316455696.20253164</v>
      </c>
      <c r="D100" s="2" t="s">
        <v>310</v>
      </c>
      <c r="E100" t="s">
        <v>311</v>
      </c>
      <c r="F100" t="s">
        <v>23</v>
      </c>
    </row>
    <row r="101" spans="1:6" x14ac:dyDescent="0.35">
      <c r="B101" s="47"/>
      <c r="C101" s="6">
        <v>1000000000</v>
      </c>
      <c r="D101" s="2" t="s">
        <v>147</v>
      </c>
      <c r="E101" t="s">
        <v>312</v>
      </c>
      <c r="F101" t="s">
        <v>313</v>
      </c>
    </row>
    <row r="102" spans="1:6" x14ac:dyDescent="0.35">
      <c r="B102" s="47"/>
      <c r="C102" s="5">
        <f>C101/(C99*'General Data'!B20)</f>
        <v>11834.31952662722</v>
      </c>
      <c r="D102" s="2" t="s">
        <v>314</v>
      </c>
      <c r="E102" t="s">
        <v>315</v>
      </c>
      <c r="F102" t="s">
        <v>23</v>
      </c>
    </row>
    <row r="104" spans="1:6" ht="15" customHeight="1" x14ac:dyDescent="0.35">
      <c r="B104" s="47" t="s">
        <v>316</v>
      </c>
      <c r="C104" s="30">
        <f>((C46*'General Data'!B6)/'General Data'!B10)*'General Data'!B16*10^9</f>
        <v>66079894.947819464</v>
      </c>
      <c r="D104" s="2" t="s">
        <v>111</v>
      </c>
      <c r="E104" s="27" t="s">
        <v>317</v>
      </c>
      <c r="F104" t="s">
        <v>23</v>
      </c>
    </row>
    <row r="105" spans="1:6" ht="15" customHeight="1" x14ac:dyDescent="0.35">
      <c r="A105" s="13"/>
      <c r="B105" s="47"/>
      <c r="C105" s="5">
        <f>C47*C60/100</f>
        <v>718259.7276936901</v>
      </c>
      <c r="D105" s="2" t="s">
        <v>110</v>
      </c>
      <c r="E105" s="27" t="s">
        <v>317</v>
      </c>
      <c r="F105" t="s">
        <v>23</v>
      </c>
    </row>
    <row r="106" spans="1:6" x14ac:dyDescent="0.35">
      <c r="A106" s="13"/>
      <c r="B106" s="47"/>
      <c r="C106" s="30">
        <f>C61*C51/100</f>
        <v>128169880.4340314</v>
      </c>
      <c r="D106" s="2" t="s">
        <v>111</v>
      </c>
      <c r="E106" s="27" t="s">
        <v>318</v>
      </c>
      <c r="F106" t="s">
        <v>23</v>
      </c>
    </row>
    <row r="107" spans="1:6" x14ac:dyDescent="0.35">
      <c r="B107" s="47"/>
      <c r="C107" s="5">
        <f>C60*C51/100</f>
        <v>1393150.8742829498</v>
      </c>
      <c r="D107" s="2" t="s">
        <v>110</v>
      </c>
      <c r="E107" s="27" t="s">
        <v>318</v>
      </c>
      <c r="F107" t="s">
        <v>23</v>
      </c>
    </row>
    <row r="108" spans="1:6" x14ac:dyDescent="0.35">
      <c r="B108" s="47"/>
      <c r="C108" s="30">
        <f>C61*C55/100</f>
        <v>24829635.773031998</v>
      </c>
      <c r="D108" s="2" t="s">
        <v>111</v>
      </c>
      <c r="E108" s="27" t="s">
        <v>319</v>
      </c>
      <c r="F108" t="s">
        <v>23</v>
      </c>
    </row>
    <row r="109" spans="1:6" x14ac:dyDescent="0.35">
      <c r="B109" s="47"/>
      <c r="C109" s="5">
        <f>C60*C55/100</f>
        <v>269887.34535904345</v>
      </c>
      <c r="D109" s="2" t="s">
        <v>110</v>
      </c>
      <c r="E109" s="27" t="s">
        <v>319</v>
      </c>
      <c r="F109" t="s">
        <v>23</v>
      </c>
    </row>
    <row r="110" spans="1:6" x14ac:dyDescent="0.35">
      <c r="A110" s="13"/>
      <c r="B110" s="47"/>
      <c r="C110" s="30">
        <f>C61*C53/100</f>
        <v>8758725.5511783808</v>
      </c>
      <c r="D110" s="2" t="s">
        <v>111</v>
      </c>
      <c r="E110" s="27" t="s">
        <v>320</v>
      </c>
      <c r="F110" t="s">
        <v>23</v>
      </c>
    </row>
    <row r="111" spans="1:6" x14ac:dyDescent="0.35">
      <c r="A111" s="13"/>
      <c r="B111" s="47"/>
      <c r="C111" s="5">
        <f>C60*C53/100</f>
        <v>95203.538599765016</v>
      </c>
      <c r="D111" s="2" t="s">
        <v>110</v>
      </c>
      <c r="E111" s="27" t="s">
        <v>320</v>
      </c>
      <c r="F111" t="s">
        <v>23</v>
      </c>
    </row>
    <row r="113" spans="1:6" x14ac:dyDescent="0.35">
      <c r="B113" s="47" t="s">
        <v>321</v>
      </c>
      <c r="C113" s="5">
        <f>C105*'General Data'!$B$7/'General Data'!$B$25/1000</f>
        <v>33671.131132219518</v>
      </c>
      <c r="D113" s="2" t="s">
        <v>322</v>
      </c>
      <c r="E113" s="27" t="s">
        <v>323</v>
      </c>
      <c r="F113" t="s">
        <v>23</v>
      </c>
    </row>
    <row r="114" spans="1:6" x14ac:dyDescent="0.35">
      <c r="B114" s="47"/>
      <c r="C114" s="5">
        <f>C113*0.5</f>
        <v>16835.565566109759</v>
      </c>
      <c r="D114" s="2" t="s">
        <v>322</v>
      </c>
      <c r="E114" s="27" t="s">
        <v>324</v>
      </c>
      <c r="F114" t="s">
        <v>23</v>
      </c>
    </row>
    <row r="115" spans="1:6" x14ac:dyDescent="0.35">
      <c r="B115" s="47"/>
      <c r="C115" s="5">
        <f>C113*0.2</f>
        <v>6734.2262264439041</v>
      </c>
      <c r="D115" s="2" t="s">
        <v>322</v>
      </c>
      <c r="E115" s="27" t="s">
        <v>325</v>
      </c>
      <c r="F115" t="s">
        <v>23</v>
      </c>
    </row>
    <row r="116" spans="1:6" x14ac:dyDescent="0.35">
      <c r="B116" s="47"/>
      <c r="C116" s="5">
        <f>C107*'General Data'!$B$7/'General Data'!$B$25/1000</f>
        <v>65309.196612722139</v>
      </c>
      <c r="D116" s="2" t="s">
        <v>322</v>
      </c>
      <c r="E116" s="27" t="s">
        <v>326</v>
      </c>
      <c r="F116" t="s">
        <v>23</v>
      </c>
    </row>
    <row r="117" spans="1:6" x14ac:dyDescent="0.35">
      <c r="B117" s="47"/>
      <c r="C117" s="5">
        <f>C116*0.5</f>
        <v>32654.598306361069</v>
      </c>
      <c r="D117" s="2" t="s">
        <v>322</v>
      </c>
      <c r="E117" s="27" t="s">
        <v>327</v>
      </c>
      <c r="F117" t="s">
        <v>23</v>
      </c>
    </row>
    <row r="118" spans="1:6" x14ac:dyDescent="0.35">
      <c r="B118" s="47"/>
      <c r="C118" s="5">
        <f>C116*0.2</f>
        <v>13061.839322544429</v>
      </c>
      <c r="D118" s="2" t="s">
        <v>322</v>
      </c>
      <c r="E118" s="27" t="s">
        <v>328</v>
      </c>
      <c r="F118" t="s">
        <v>23</v>
      </c>
    </row>
    <row r="119" spans="1:6" x14ac:dyDescent="0.35">
      <c r="A119" s="13"/>
      <c r="B119" s="47"/>
      <c r="C119" s="5">
        <f>C109*'General Data'!$B$7/'General Data'!$B$25/1000</f>
        <v>12651.986246939348</v>
      </c>
      <c r="D119" s="2" t="s">
        <v>322</v>
      </c>
      <c r="E119" s="27" t="s">
        <v>329</v>
      </c>
      <c r="F119" t="s">
        <v>23</v>
      </c>
    </row>
    <row r="120" spans="1:6" x14ac:dyDescent="0.35">
      <c r="A120" s="13"/>
      <c r="B120" s="47"/>
      <c r="C120" s="5">
        <f>C119*0.5</f>
        <v>6325.9931234696742</v>
      </c>
      <c r="D120" s="2" t="s">
        <v>322</v>
      </c>
      <c r="E120" s="27" t="s">
        <v>330</v>
      </c>
      <c r="F120" t="s">
        <v>23</v>
      </c>
    </row>
    <row r="121" spans="1:6" x14ac:dyDescent="0.35">
      <c r="A121" s="13"/>
      <c r="B121" s="47"/>
      <c r="C121" s="5">
        <f>C119*0.2</f>
        <v>2530.39724938787</v>
      </c>
      <c r="D121" s="2" t="s">
        <v>322</v>
      </c>
      <c r="E121" s="27" t="s">
        <v>331</v>
      </c>
      <c r="F121" t="s">
        <v>23</v>
      </c>
    </row>
    <row r="122" spans="1:6" x14ac:dyDescent="0.35">
      <c r="B122" s="47"/>
      <c r="C122" s="5">
        <f>C111*'General Data'!$B$7/'General Data'!$B$25/1000</f>
        <v>4463.0245979920492</v>
      </c>
      <c r="D122" s="2" t="s">
        <v>322</v>
      </c>
      <c r="E122" s="27" t="s">
        <v>332</v>
      </c>
      <c r="F122" t="s">
        <v>23</v>
      </c>
    </row>
    <row r="123" spans="1:6" x14ac:dyDescent="0.35">
      <c r="B123" s="47"/>
      <c r="C123" s="5">
        <f>C122*0.5</f>
        <v>2231.5122989960246</v>
      </c>
      <c r="D123" s="2" t="s">
        <v>322</v>
      </c>
      <c r="E123" s="27" t="s">
        <v>333</v>
      </c>
      <c r="F123" t="s">
        <v>23</v>
      </c>
    </row>
    <row r="124" spans="1:6" x14ac:dyDescent="0.35">
      <c r="B124" s="47"/>
      <c r="C124" s="5">
        <f>C122*0.2</f>
        <v>892.60491959840988</v>
      </c>
      <c r="D124" s="2" t="s">
        <v>322</v>
      </c>
      <c r="E124" s="27" t="s">
        <v>334</v>
      </c>
      <c r="F124" t="s">
        <v>23</v>
      </c>
    </row>
    <row r="125" spans="1:6" x14ac:dyDescent="0.35">
      <c r="C125" s="6"/>
      <c r="E125" s="27"/>
    </row>
    <row r="126" spans="1:6" x14ac:dyDescent="0.35">
      <c r="B126" s="47" t="s">
        <v>335</v>
      </c>
      <c r="C126" s="5">
        <f>SUM(C113,C116,C119,C122)</f>
        <v>116095.33858987305</v>
      </c>
      <c r="D126" s="2" t="s">
        <v>322</v>
      </c>
      <c r="E126" s="27" t="s">
        <v>336</v>
      </c>
      <c r="F126" t="s">
        <v>23</v>
      </c>
    </row>
    <row r="127" spans="1:6" x14ac:dyDescent="0.35">
      <c r="B127" s="47"/>
      <c r="C127" s="5">
        <f>(C126*1000)*'General Data'!B26/10^9</f>
        <v>3.4828601576961913</v>
      </c>
      <c r="D127" s="2" t="s">
        <v>337</v>
      </c>
      <c r="E127" s="27" t="s">
        <v>338</v>
      </c>
      <c r="F127" t="s">
        <v>23</v>
      </c>
    </row>
    <row r="128" spans="1:6" x14ac:dyDescent="0.35">
      <c r="B128" s="47"/>
      <c r="C128" s="5">
        <f>(C126*1000)*'General Data'!B27/10^9</f>
        <v>5.8047669294936526</v>
      </c>
      <c r="D128" s="2" t="s">
        <v>339</v>
      </c>
      <c r="E128" s="27" t="s">
        <v>340</v>
      </c>
      <c r="F128" t="s">
        <v>23</v>
      </c>
    </row>
    <row r="129" spans="2:6" x14ac:dyDescent="0.35">
      <c r="B129" s="47"/>
      <c r="C129" s="5">
        <f>C126/'General Data'!B28</f>
        <v>663.40193479927461</v>
      </c>
      <c r="D129" s="2" t="s">
        <v>341</v>
      </c>
      <c r="E129" s="27" t="s">
        <v>342</v>
      </c>
      <c r="F129" t="s">
        <v>23</v>
      </c>
    </row>
    <row r="131" spans="2:6" x14ac:dyDescent="0.35">
      <c r="C131" s="15"/>
    </row>
    <row r="132" spans="2:6" x14ac:dyDescent="0.35">
      <c r="C132" s="15"/>
    </row>
    <row r="133" spans="2:6" x14ac:dyDescent="0.35">
      <c r="B133" s="7" t="s">
        <v>343</v>
      </c>
      <c r="C133" s="15"/>
      <c r="F133" t="s">
        <v>344</v>
      </c>
    </row>
    <row r="134" spans="2:6" ht="29" x14ac:dyDescent="0.35">
      <c r="B134" s="7" t="s">
        <v>345</v>
      </c>
      <c r="C134" s="15"/>
      <c r="F134" s="28" t="s">
        <v>346</v>
      </c>
    </row>
    <row r="135" spans="2:6" ht="29" x14ac:dyDescent="0.35">
      <c r="B135" s="7" t="s">
        <v>347</v>
      </c>
      <c r="C135" s="19" t="s">
        <v>348</v>
      </c>
      <c r="D135" s="16" t="s">
        <v>349</v>
      </c>
      <c r="E135" s="17" t="s">
        <v>350</v>
      </c>
      <c r="F135" s="29" t="s">
        <v>351</v>
      </c>
    </row>
    <row r="136" spans="2:6" x14ac:dyDescent="0.35">
      <c r="C136" s="15"/>
    </row>
    <row r="137" spans="2:6" x14ac:dyDescent="0.35">
      <c r="B137" s="7" t="s">
        <v>352</v>
      </c>
      <c r="C137" s="15" t="s">
        <v>353</v>
      </c>
      <c r="E137" t="s">
        <v>354</v>
      </c>
      <c r="F137" t="s">
        <v>355</v>
      </c>
    </row>
    <row r="138" spans="2:6" ht="29" x14ac:dyDescent="0.35">
      <c r="C138" s="15" t="s">
        <v>356</v>
      </c>
      <c r="E138" s="18" t="s">
        <v>357</v>
      </c>
      <c r="F138" s="20" t="s">
        <v>358</v>
      </c>
    </row>
    <row r="139" spans="2:6" x14ac:dyDescent="0.35">
      <c r="C139" s="15"/>
    </row>
    <row r="140" spans="2:6" ht="29" x14ac:dyDescent="0.35">
      <c r="B140" s="7" t="s">
        <v>359</v>
      </c>
      <c r="C140" s="15" t="s">
        <v>360</v>
      </c>
      <c r="E140" s="17" t="s">
        <v>361</v>
      </c>
      <c r="F140" s="17" t="s">
        <v>362</v>
      </c>
    </row>
    <row r="141" spans="2:6" x14ac:dyDescent="0.35">
      <c r="C141" s="15"/>
    </row>
    <row r="142" spans="2:6" ht="29" x14ac:dyDescent="0.35">
      <c r="B142" s="47" t="s">
        <v>363</v>
      </c>
      <c r="C142" s="32" t="s">
        <v>364</v>
      </c>
      <c r="D142" s="21"/>
      <c r="E142" s="17" t="s">
        <v>365</v>
      </c>
      <c r="F142" s="22" t="s">
        <v>366</v>
      </c>
    </row>
    <row r="143" spans="2:6" ht="29" x14ac:dyDescent="0.35">
      <c r="B143" s="47"/>
      <c r="C143" s="32" t="s">
        <v>367</v>
      </c>
      <c r="D143" s="21"/>
      <c r="E143" s="22" t="s">
        <v>368</v>
      </c>
      <c r="F143" s="17" t="s">
        <v>369</v>
      </c>
    </row>
    <row r="144" spans="2:6" x14ac:dyDescent="0.35">
      <c r="B144" s="47"/>
      <c r="C144" s="15" t="s">
        <v>370</v>
      </c>
      <c r="E144" t="s">
        <v>371</v>
      </c>
      <c r="F144" t="s">
        <v>372</v>
      </c>
    </row>
    <row r="145" spans="2:6" x14ac:dyDescent="0.35">
      <c r="B145" s="47"/>
      <c r="C145" s="15" t="s">
        <v>373</v>
      </c>
      <c r="E145" t="s">
        <v>374</v>
      </c>
      <c r="F145" t="s">
        <v>375</v>
      </c>
    </row>
    <row r="146" spans="2:6" x14ac:dyDescent="0.35">
      <c r="C146" s="15"/>
    </row>
    <row r="147" spans="2:6" x14ac:dyDescent="0.35">
      <c r="B147" s="7" t="s">
        <v>376</v>
      </c>
      <c r="C147" s="15" t="s">
        <v>377</v>
      </c>
      <c r="E147" t="s">
        <v>378</v>
      </c>
      <c r="F147" t="s">
        <v>379</v>
      </c>
    </row>
    <row r="148" spans="2:6" x14ac:dyDescent="0.35">
      <c r="C148" s="15"/>
    </row>
    <row r="149" spans="2:6" x14ac:dyDescent="0.35">
      <c r="B149" s="7" t="s">
        <v>380</v>
      </c>
      <c r="C149" s="15" t="s">
        <v>381</v>
      </c>
      <c r="E149" t="s">
        <v>382</v>
      </c>
      <c r="F149" t="s">
        <v>383</v>
      </c>
    </row>
    <row r="150" spans="2:6" x14ac:dyDescent="0.35">
      <c r="C150" s="15" t="s">
        <v>384</v>
      </c>
      <c r="E150" t="s">
        <v>385</v>
      </c>
      <c r="F150" t="s">
        <v>386</v>
      </c>
    </row>
    <row r="151" spans="2:6" x14ac:dyDescent="0.35">
      <c r="C151" s="15"/>
    </row>
    <row r="152" spans="2:6" ht="29" x14ac:dyDescent="0.35">
      <c r="B152" s="7" t="s">
        <v>387</v>
      </c>
      <c r="C152" s="15" t="s">
        <v>388</v>
      </c>
      <c r="E152" s="17" t="s">
        <v>361</v>
      </c>
      <c r="F152" s="17" t="s">
        <v>362</v>
      </c>
    </row>
    <row r="153" spans="2:6" x14ac:dyDescent="0.35">
      <c r="C153" s="15"/>
    </row>
    <row r="154" spans="2:6" ht="29" x14ac:dyDescent="0.35">
      <c r="B154" s="7" t="s">
        <v>389</v>
      </c>
      <c r="C154" s="15"/>
      <c r="F154" t="s">
        <v>390</v>
      </c>
    </row>
    <row r="158" spans="2:6" x14ac:dyDescent="0.35">
      <c r="B158" s="7" t="s">
        <v>391</v>
      </c>
      <c r="C158" s="5">
        <f>C126</f>
        <v>116095.33858987305</v>
      </c>
      <c r="D158" s="2" t="s">
        <v>322</v>
      </c>
      <c r="E158" t="s">
        <v>156</v>
      </c>
    </row>
    <row r="159" spans="2:6" x14ac:dyDescent="0.35">
      <c r="C159" s="5">
        <f>C113/C158*100</f>
        <v>29.003000069769069</v>
      </c>
      <c r="D159" s="2" t="s">
        <v>112</v>
      </c>
      <c r="E159" t="s">
        <v>392</v>
      </c>
    </row>
    <row r="160" spans="2:6" x14ac:dyDescent="0.35">
      <c r="C160" s="5">
        <f>C116/C158*100</f>
        <v>56.254796623177285</v>
      </c>
      <c r="D160" s="2" t="s">
        <v>112</v>
      </c>
      <c r="E160" t="s">
        <v>393</v>
      </c>
    </row>
    <row r="161" spans="3:5" x14ac:dyDescent="0.35">
      <c r="C161" s="5">
        <f>C119/C158*100</f>
        <v>10.897927858787412</v>
      </c>
      <c r="D161" s="2" t="s">
        <v>112</v>
      </c>
      <c r="E161" t="s">
        <v>394</v>
      </c>
    </row>
    <row r="162" spans="3:5" x14ac:dyDescent="0.35">
      <c r="C162" s="5">
        <f>C122/C158*100</f>
        <v>3.8442754482662385</v>
      </c>
      <c r="D162" s="2" t="s">
        <v>112</v>
      </c>
      <c r="E162" t="s">
        <v>395</v>
      </c>
    </row>
    <row r="164" spans="3:5" x14ac:dyDescent="0.35">
      <c r="C164" s="5">
        <f>SUM(C159:C162)</f>
        <v>100.00000000000001</v>
      </c>
      <c r="D164" s="2" t="s">
        <v>112</v>
      </c>
      <c r="E164" t="s">
        <v>203</v>
      </c>
    </row>
  </sheetData>
  <mergeCells count="13">
    <mergeCell ref="B142:B145"/>
    <mergeCell ref="B98:B102"/>
    <mergeCell ref="B14:B24"/>
    <mergeCell ref="B26:B29"/>
    <mergeCell ref="B31:B35"/>
    <mergeCell ref="B37:B43"/>
    <mergeCell ref="B88:B96"/>
    <mergeCell ref="B79:B86"/>
    <mergeCell ref="B45:B62"/>
    <mergeCell ref="B64:B77"/>
    <mergeCell ref="B113:B124"/>
    <mergeCell ref="B104:B111"/>
    <mergeCell ref="B126:B129"/>
  </mergeCells>
  <phoneticPr fontId="2" type="noConversion"/>
  <hyperlinks>
    <hyperlink ref="F134" r:id="rId1" xr:uid="{58C8B5BA-9DD0-4AE0-A83C-5BBF63A93C35}"/>
    <hyperlink ref="F135" r:id="rId2" location=":~:text=EFL%20aims%20to%20be%2090,and%2099%20percent%20by%202030." xr:uid="{E86A7E8E-5C16-4FC4-AD5F-4B5B94960BCD}"/>
  </hyperlinks>
  <pageMargins left="0.7" right="0.7" top="0.75" bottom="0.75" header="0.3" footer="0.3"/>
  <pageSetup orientation="portrait" r:id="rId3"/>
  <ignoredErrors>
    <ignoredError sqref="C67:C68 C69:C76" 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B2A5-C85C-4D1D-8DF5-E2FF251CE7FC}">
  <dimension ref="A1:H164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21.1796875" style="5" customWidth="1"/>
    <col min="4" max="4" width="17" style="2" customWidth="1"/>
    <col min="5" max="5" width="78.453125" bestFit="1" customWidth="1"/>
    <col min="6" max="6" width="116.453125" customWidth="1"/>
  </cols>
  <sheetData>
    <row r="1" spans="1:8" ht="26" x14ac:dyDescent="0.6">
      <c r="A1" s="12" t="s">
        <v>132</v>
      </c>
      <c r="B1"/>
    </row>
    <row r="2" spans="1:8" x14ac:dyDescent="0.35">
      <c r="H2" s="11" t="s">
        <v>212</v>
      </c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f>912950619</f>
        <v>912950619</v>
      </c>
      <c r="D14" s="2" t="s">
        <v>111</v>
      </c>
      <c r="E14" t="s">
        <v>213</v>
      </c>
      <c r="F14" t="s">
        <v>397</v>
      </c>
    </row>
    <row r="15" spans="1:8" x14ac:dyDescent="0.35">
      <c r="B15" s="47"/>
      <c r="C15" s="5">
        <v>222382</v>
      </c>
      <c r="D15" s="2" t="s">
        <v>86</v>
      </c>
      <c r="E15" t="s">
        <v>215</v>
      </c>
      <c r="F15" t="s">
        <v>398</v>
      </c>
    </row>
    <row r="16" spans="1:8" x14ac:dyDescent="0.35">
      <c r="B16" s="47"/>
      <c r="C16" s="30">
        <f>C14/C15</f>
        <v>4105.326056065689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2831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12.4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351.04399999999998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60.4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1709.924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27.2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770.03200000000004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2.7250000000000001</v>
      </c>
      <c r="D24" s="2" t="s">
        <v>399</v>
      </c>
      <c r="E24" t="s">
        <v>400</v>
      </c>
      <c r="F24" t="s">
        <v>401</v>
      </c>
    </row>
    <row r="26" spans="1:6" x14ac:dyDescent="0.35">
      <c r="B26" s="47" t="s">
        <v>230</v>
      </c>
      <c r="C26" s="6">
        <f>294080000</f>
        <v>294080000</v>
      </c>
      <c r="D26" s="2" t="s">
        <v>231</v>
      </c>
      <c r="E26" t="s">
        <v>167</v>
      </c>
      <c r="F26" t="s">
        <v>402</v>
      </c>
    </row>
    <row r="27" spans="1:6" x14ac:dyDescent="0.35">
      <c r="B27" s="47"/>
      <c r="C27" s="6">
        <f>1090*C15</f>
        <v>242396380</v>
      </c>
      <c r="D27" s="2" t="s">
        <v>231</v>
      </c>
      <c r="E27" t="s">
        <v>233</v>
      </c>
      <c r="F27" t="s">
        <v>402</v>
      </c>
    </row>
    <row r="28" spans="1:6" x14ac:dyDescent="0.35">
      <c r="A28" s="13"/>
      <c r="B28" s="47"/>
      <c r="C28" s="6">
        <f>310*C15</f>
        <v>68938420</v>
      </c>
      <c r="D28" s="2" t="s">
        <v>231</v>
      </c>
      <c r="E28" t="s">
        <v>234</v>
      </c>
      <c r="F28" t="s">
        <v>402</v>
      </c>
    </row>
    <row r="29" spans="1:6" x14ac:dyDescent="0.35">
      <c r="A29" s="13"/>
      <c r="B29" s="47"/>
      <c r="C29" s="6">
        <f>SUM(C26:C28)</f>
        <v>605414800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4813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1333201000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831605.50141682208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6">
        <f>C33*'General Data'!B16</f>
        <v>76507706.130347624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8.3802677316929053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4813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42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0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532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275</v>
      </c>
      <c r="D41" s="2" t="s">
        <v>169</v>
      </c>
      <c r="E41" t="s">
        <v>247</v>
      </c>
      <c r="F41" t="s">
        <v>238</v>
      </c>
    </row>
    <row r="42" spans="2:8" x14ac:dyDescent="0.35">
      <c r="B42" s="47"/>
      <c r="C42" s="5">
        <v>2</v>
      </c>
      <c r="D42" s="2" t="s">
        <v>169</v>
      </c>
      <c r="E42" t="s">
        <v>248</v>
      </c>
      <c r="F42" t="s">
        <v>238</v>
      </c>
    </row>
    <row r="43" spans="2:8" x14ac:dyDescent="0.35">
      <c r="B43" s="47"/>
      <c r="C43" s="5">
        <f>C37-C38-C39-C40-C41+C42</f>
        <v>3966</v>
      </c>
      <c r="D43" s="2" t="s">
        <v>169</v>
      </c>
      <c r="E43" t="s">
        <v>250</v>
      </c>
      <c r="F43" t="s">
        <v>23</v>
      </c>
    </row>
    <row r="45" spans="2:8" x14ac:dyDescent="0.35">
      <c r="B45" s="47" t="s">
        <v>251</v>
      </c>
      <c r="C45" s="5">
        <f>C43</f>
        <v>3966</v>
      </c>
      <c r="D45" s="2" t="s">
        <v>169</v>
      </c>
      <c r="E45" t="s">
        <v>250</v>
      </c>
      <c r="F45" t="s">
        <v>23</v>
      </c>
    </row>
    <row r="46" spans="2:8" x14ac:dyDescent="0.35">
      <c r="B46" s="47"/>
      <c r="C46" s="5">
        <v>903</v>
      </c>
      <c r="D46" s="2" t="s">
        <v>169</v>
      </c>
      <c r="E46" t="s">
        <v>252</v>
      </c>
      <c r="F46" t="s">
        <v>238</v>
      </c>
    </row>
    <row r="47" spans="2:8" x14ac:dyDescent="0.35">
      <c r="B47" s="47"/>
      <c r="C47" s="5">
        <f>C46/C45*100</f>
        <v>22.768532526475038</v>
      </c>
      <c r="D47" s="2" t="s">
        <v>112</v>
      </c>
      <c r="E47" t="s">
        <v>253</v>
      </c>
      <c r="F47" t="s">
        <v>23</v>
      </c>
      <c r="H47" s="11" t="s">
        <v>249</v>
      </c>
    </row>
    <row r="48" spans="2:8" x14ac:dyDescent="0.35">
      <c r="B48" s="47"/>
      <c r="C48" s="5">
        <v>301</v>
      </c>
      <c r="D48" s="2" t="s">
        <v>169</v>
      </c>
      <c r="E48" t="s">
        <v>254</v>
      </c>
      <c r="F48" t="s">
        <v>238</v>
      </c>
    </row>
    <row r="49" spans="1:6" x14ac:dyDescent="0.35">
      <c r="B49" s="47"/>
      <c r="C49" s="5">
        <f>C48/C45*100</f>
        <v>7.5895108421583464</v>
      </c>
      <c r="D49" s="2" t="s">
        <v>112</v>
      </c>
      <c r="E49" t="s">
        <v>255</v>
      </c>
      <c r="F49" t="s">
        <v>23</v>
      </c>
    </row>
    <row r="50" spans="1:6" x14ac:dyDescent="0.35">
      <c r="B50" s="47"/>
      <c r="C50" s="5">
        <v>1931</v>
      </c>
      <c r="D50" s="2" t="s">
        <v>169</v>
      </c>
      <c r="E50" t="s">
        <v>256</v>
      </c>
      <c r="F50" t="s">
        <v>238</v>
      </c>
    </row>
    <row r="51" spans="1:6" x14ac:dyDescent="0.35">
      <c r="B51" s="47"/>
      <c r="C51" s="5">
        <f>C50/C45*100</f>
        <v>48.688855269793244</v>
      </c>
      <c r="D51" s="2" t="s">
        <v>112</v>
      </c>
      <c r="E51" t="s">
        <v>257</v>
      </c>
      <c r="F51" t="s">
        <v>23</v>
      </c>
    </row>
    <row r="52" spans="1:6" x14ac:dyDescent="0.35">
      <c r="B52" s="47"/>
      <c r="C52" s="5">
        <v>0</v>
      </c>
      <c r="D52" s="2" t="s">
        <v>169</v>
      </c>
      <c r="E52" t="s">
        <v>258</v>
      </c>
      <c r="F52" t="s">
        <v>238</v>
      </c>
    </row>
    <row r="53" spans="1:6" x14ac:dyDescent="0.35">
      <c r="B53" s="47"/>
      <c r="C53" s="5">
        <f>C52/C45*100</f>
        <v>0</v>
      </c>
      <c r="D53" s="2" t="s">
        <v>112</v>
      </c>
      <c r="E53" t="s">
        <v>259</v>
      </c>
      <c r="F53" t="s">
        <v>23</v>
      </c>
    </row>
    <row r="54" spans="1:6" x14ac:dyDescent="0.35">
      <c r="B54" s="47"/>
      <c r="C54" s="5">
        <v>344</v>
      </c>
      <c r="D54" s="2" t="s">
        <v>169</v>
      </c>
      <c r="E54" t="s">
        <v>260</v>
      </c>
      <c r="F54" t="s">
        <v>238</v>
      </c>
    </row>
    <row r="55" spans="1:6" x14ac:dyDescent="0.35">
      <c r="B55" s="47"/>
      <c r="C55" s="5">
        <f>C54/C45*100</f>
        <v>8.6737266767523948</v>
      </c>
      <c r="D55" s="2" t="s">
        <v>112</v>
      </c>
      <c r="E55" t="s">
        <v>261</v>
      </c>
      <c r="F55" t="s">
        <v>23</v>
      </c>
    </row>
    <row r="56" spans="1:6" x14ac:dyDescent="0.35">
      <c r="A56" s="10"/>
      <c r="B56" s="47"/>
      <c r="C56" s="5">
        <v>444</v>
      </c>
      <c r="D56" s="2" t="s">
        <v>169</v>
      </c>
      <c r="E56" t="s">
        <v>262</v>
      </c>
      <c r="F56" t="s">
        <v>238</v>
      </c>
    </row>
    <row r="57" spans="1:6" x14ac:dyDescent="0.35">
      <c r="B57" s="47"/>
      <c r="C57" s="5">
        <f>C56/C45*100</f>
        <v>11.195158850226928</v>
      </c>
      <c r="D57" s="2" t="s">
        <v>112</v>
      </c>
      <c r="E57" t="s">
        <v>263</v>
      </c>
      <c r="F57" t="s">
        <v>23</v>
      </c>
    </row>
    <row r="58" spans="1:6" x14ac:dyDescent="0.35">
      <c r="B58" s="47"/>
      <c r="C58" s="5">
        <v>44</v>
      </c>
      <c r="D58" s="2" t="s">
        <v>169</v>
      </c>
      <c r="E58" t="s">
        <v>403</v>
      </c>
      <c r="F58" t="s">
        <v>238</v>
      </c>
    </row>
    <row r="59" spans="1:6" x14ac:dyDescent="0.35">
      <c r="B59" s="47"/>
      <c r="C59" s="5">
        <f>C58/C45*100</f>
        <v>1.1094301563287949</v>
      </c>
      <c r="D59" s="2" t="s">
        <v>112</v>
      </c>
      <c r="E59" t="s">
        <v>404</v>
      </c>
      <c r="F59" t="s">
        <v>23</v>
      </c>
    </row>
    <row r="60" spans="1:6" x14ac:dyDescent="0.35">
      <c r="B60" s="47"/>
      <c r="C60" s="5">
        <f>SUM(C47,C49,C51,C53,C55,C57,C59)</f>
        <v>100.02521432173475</v>
      </c>
      <c r="D60" s="2" t="s">
        <v>112</v>
      </c>
      <c r="E60" t="s">
        <v>264</v>
      </c>
      <c r="F60" t="s">
        <v>23</v>
      </c>
    </row>
    <row r="61" spans="1:6" x14ac:dyDescent="0.35">
      <c r="B61" s="47"/>
      <c r="C61" s="6">
        <f>C45*'General Data'!B4*10^6</f>
        <v>1098582000</v>
      </c>
      <c r="D61" s="2" t="s">
        <v>239</v>
      </c>
      <c r="E61" t="s">
        <v>250</v>
      </c>
      <c r="F61" t="s">
        <v>23</v>
      </c>
    </row>
    <row r="62" spans="1:6" x14ac:dyDescent="0.35">
      <c r="B62" s="47"/>
      <c r="C62" s="6">
        <f>C61/'General Data'!B10</f>
        <v>685258.13808832667</v>
      </c>
      <c r="D62" s="2" t="s">
        <v>110</v>
      </c>
      <c r="E62" t="s">
        <v>265</v>
      </c>
      <c r="F62" t="s">
        <v>23</v>
      </c>
    </row>
    <row r="63" spans="1:6" x14ac:dyDescent="0.35">
      <c r="A63" s="10"/>
      <c r="B63" s="47"/>
      <c r="C63" s="30">
        <f>C62*'General Data'!B16</f>
        <v>63043748.704126053</v>
      </c>
      <c r="D63" s="2" t="s">
        <v>111</v>
      </c>
      <c r="E63" t="s">
        <v>266</v>
      </c>
      <c r="F63" t="s">
        <v>23</v>
      </c>
    </row>
    <row r="64" spans="1:6" x14ac:dyDescent="0.35">
      <c r="B64" s="47"/>
      <c r="C64" s="5">
        <f>C63/C14*100</f>
        <v>6.9054938341770331</v>
      </c>
      <c r="D64" s="2" t="s">
        <v>112</v>
      </c>
      <c r="E64" t="s">
        <v>267</v>
      </c>
      <c r="F64" t="s">
        <v>23</v>
      </c>
    </row>
    <row r="66" spans="1:6" ht="15" customHeight="1" x14ac:dyDescent="0.35">
      <c r="B66" s="47" t="s">
        <v>268</v>
      </c>
      <c r="C66" s="6">
        <f>C62*'General Data'!B12</f>
        <v>292988969.52104497</v>
      </c>
      <c r="D66" s="2" t="s">
        <v>269</v>
      </c>
      <c r="E66" t="s">
        <v>270</v>
      </c>
      <c r="F66" t="s">
        <v>23</v>
      </c>
    </row>
    <row r="67" spans="1:6" x14ac:dyDescent="0.35">
      <c r="B67" s="47"/>
      <c r="C67" s="5">
        <f>C66/C26*100</f>
        <v>99.629002149430406</v>
      </c>
      <c r="D67" s="2" t="s">
        <v>112</v>
      </c>
      <c r="E67" t="s">
        <v>271</v>
      </c>
      <c r="F67" t="s">
        <v>23</v>
      </c>
    </row>
    <row r="68" spans="1:6" x14ac:dyDescent="0.35">
      <c r="B68" s="47"/>
      <c r="C68" s="6">
        <f>((C46*'General Data'!$B$4*10^6)/'General Data'!$B$10)*'General Data'!$B$12</f>
        <v>66709288.824383169</v>
      </c>
      <c r="D68" s="2" t="s">
        <v>269</v>
      </c>
      <c r="E68" t="s">
        <v>272</v>
      </c>
      <c r="F68" t="s">
        <v>23</v>
      </c>
    </row>
    <row r="69" spans="1:6" x14ac:dyDescent="0.35">
      <c r="B69" s="47"/>
      <c r="C69" s="5">
        <f>C68/$C$26*100</f>
        <v>22.684061760195583</v>
      </c>
      <c r="D69" s="2" t="s">
        <v>112</v>
      </c>
      <c r="E69" t="s">
        <v>273</v>
      </c>
      <c r="F69" t="s">
        <v>23</v>
      </c>
    </row>
    <row r="70" spans="1:6" x14ac:dyDescent="0.35">
      <c r="B70" s="47"/>
      <c r="C70" s="6">
        <f>((C48*'General Data'!$B$4*10^6)/'General Data'!$B$10)*'General Data'!$B$12</f>
        <v>22236429.608127724</v>
      </c>
      <c r="D70" s="2" t="s">
        <v>269</v>
      </c>
      <c r="E70" t="s">
        <v>274</v>
      </c>
      <c r="F70" t="s">
        <v>23</v>
      </c>
    </row>
    <row r="71" spans="1:6" x14ac:dyDescent="0.35">
      <c r="B71" s="47"/>
      <c r="C71" s="5">
        <f>C70/$C$26*100</f>
        <v>7.5613539200651942</v>
      </c>
      <c r="D71" s="2" t="s">
        <v>112</v>
      </c>
      <c r="E71" t="s">
        <v>275</v>
      </c>
      <c r="F71" t="s">
        <v>23</v>
      </c>
    </row>
    <row r="72" spans="1:6" x14ac:dyDescent="0.35">
      <c r="B72" s="47"/>
      <c r="C72" s="6">
        <f>((C50*'General Data'!$B$4*10^6)/'General Data'!$B$10)*'General Data'!$B$12</f>
        <v>142652975.32656023</v>
      </c>
      <c r="D72" s="2" t="s">
        <v>269</v>
      </c>
      <c r="E72" t="s">
        <v>276</v>
      </c>
      <c r="F72" t="s">
        <v>23</v>
      </c>
    </row>
    <row r="73" spans="1:6" x14ac:dyDescent="0.35">
      <c r="B73" s="47"/>
      <c r="C73" s="5">
        <f>C72/$C$26*100</f>
        <v>48.508220663275374</v>
      </c>
      <c r="D73" s="2" t="s">
        <v>112</v>
      </c>
      <c r="E73" t="s">
        <v>277</v>
      </c>
      <c r="F73" t="s">
        <v>23</v>
      </c>
    </row>
    <row r="74" spans="1:6" x14ac:dyDescent="0.35">
      <c r="B74" s="47"/>
      <c r="C74" s="6">
        <f>((C52*'General Data'!$B$4*10^6)/'General Data'!$B$10)*'General Data'!$B$12</f>
        <v>0</v>
      </c>
      <c r="D74" s="2" t="s">
        <v>269</v>
      </c>
      <c r="E74" t="s">
        <v>278</v>
      </c>
      <c r="F74" t="s">
        <v>23</v>
      </c>
    </row>
    <row r="75" spans="1:6" x14ac:dyDescent="0.35">
      <c r="B75" s="47"/>
      <c r="C75" s="5">
        <f>C74/$C$26*100</f>
        <v>0</v>
      </c>
      <c r="D75" s="2" t="s">
        <v>112</v>
      </c>
      <c r="E75" t="s">
        <v>279</v>
      </c>
      <c r="F75" t="s">
        <v>23</v>
      </c>
    </row>
    <row r="76" spans="1:6" x14ac:dyDescent="0.35">
      <c r="A76" s="10"/>
      <c r="B76" s="47"/>
      <c r="C76" s="6">
        <f>((C54*'General Data'!$B$4*10^6)/'General Data'!$B$10)*'General Data'!$B$12</f>
        <v>25413062.409288824</v>
      </c>
      <c r="D76" s="2" t="s">
        <v>269</v>
      </c>
      <c r="E76" t="s">
        <v>280</v>
      </c>
      <c r="F76" t="s">
        <v>23</v>
      </c>
    </row>
    <row r="77" spans="1:6" x14ac:dyDescent="0.35">
      <c r="B77" s="47"/>
      <c r="C77" s="5">
        <f>C76/$C$26*100</f>
        <v>8.6415473372173626</v>
      </c>
      <c r="D77" s="2" t="s">
        <v>112</v>
      </c>
      <c r="E77" t="s">
        <v>281</v>
      </c>
      <c r="F77" t="s">
        <v>23</v>
      </c>
    </row>
    <row r="78" spans="1:6" x14ac:dyDescent="0.35">
      <c r="A78" s="10"/>
      <c r="B78" s="47"/>
      <c r="C78" s="6">
        <f>((C56*'General Data'!$B$4*10^6)/'General Data'!$B$10)*'General Data'!$B$12</f>
        <v>32800580.551523946</v>
      </c>
      <c r="D78" s="2" t="s">
        <v>269</v>
      </c>
      <c r="E78" t="s">
        <v>282</v>
      </c>
      <c r="F78" t="s">
        <v>23</v>
      </c>
    </row>
    <row r="79" spans="1:6" x14ac:dyDescent="0.35">
      <c r="B79" s="47"/>
      <c r="C79" s="5">
        <f>C78/$C$26*100</f>
        <v>11.153625051524736</v>
      </c>
      <c r="D79" s="2" t="s">
        <v>112</v>
      </c>
      <c r="E79" t="s">
        <v>283</v>
      </c>
      <c r="F79" t="s">
        <v>23</v>
      </c>
    </row>
    <row r="80" spans="1:6" x14ac:dyDescent="0.35">
      <c r="B80" s="47"/>
      <c r="C80" s="6">
        <f>((C58*'General Data'!$B$4*10^6)/'General Data'!$B$10)*'General Data'!$B$12</f>
        <v>3250507.9825834543</v>
      </c>
      <c r="D80" s="2" t="s">
        <v>269</v>
      </c>
      <c r="E80" t="s">
        <v>405</v>
      </c>
      <c r="F80" t="s">
        <v>23</v>
      </c>
    </row>
    <row r="81" spans="1:8" x14ac:dyDescent="0.35">
      <c r="B81" s="47"/>
      <c r="C81" s="5">
        <f>C80/$C$26*100</f>
        <v>1.1053141942952442</v>
      </c>
      <c r="D81" s="2" t="s">
        <v>112</v>
      </c>
      <c r="E81" t="s">
        <v>406</v>
      </c>
      <c r="F81" t="s">
        <v>23</v>
      </c>
    </row>
    <row r="83" spans="1:8" x14ac:dyDescent="0.35">
      <c r="A83" s="13"/>
      <c r="B83" s="47" t="s">
        <v>284</v>
      </c>
      <c r="C83" s="5">
        <v>5697</v>
      </c>
      <c r="D83" s="2" t="s">
        <v>169</v>
      </c>
      <c r="E83" t="s">
        <v>285</v>
      </c>
      <c r="F83" t="s">
        <v>238</v>
      </c>
    </row>
    <row r="84" spans="1:8" x14ac:dyDescent="0.35">
      <c r="B84" s="47"/>
      <c r="C84" s="5">
        <f>C83*'General Data'!B4/1000</f>
        <v>1.5780690000000002</v>
      </c>
      <c r="D84" s="2" t="s">
        <v>158</v>
      </c>
      <c r="E84" t="s">
        <v>286</v>
      </c>
      <c r="F84" t="s">
        <v>23</v>
      </c>
    </row>
    <row r="85" spans="1:8" x14ac:dyDescent="0.35">
      <c r="B85" s="47"/>
      <c r="C85" s="5">
        <v>3965</v>
      </c>
      <c r="D85" s="2" t="s">
        <v>169</v>
      </c>
      <c r="E85" t="s">
        <v>287</v>
      </c>
      <c r="F85" t="s">
        <v>238</v>
      </c>
    </row>
    <row r="86" spans="1:8" x14ac:dyDescent="0.35">
      <c r="B86" s="47"/>
      <c r="C86" s="5">
        <f>C85/C83*100</f>
        <v>69.598034053010366</v>
      </c>
      <c r="D86" s="2" t="s">
        <v>112</v>
      </c>
      <c r="E86" t="s">
        <v>288</v>
      </c>
      <c r="F86" t="s">
        <v>23</v>
      </c>
    </row>
    <row r="87" spans="1:8" x14ac:dyDescent="0.35">
      <c r="B87" s="47"/>
      <c r="C87" s="5">
        <v>1464</v>
      </c>
      <c r="D87" s="2" t="s">
        <v>169</v>
      </c>
      <c r="E87" t="s">
        <v>289</v>
      </c>
      <c r="F87" t="s">
        <v>238</v>
      </c>
    </row>
    <row r="88" spans="1:8" x14ac:dyDescent="0.35">
      <c r="B88" s="47"/>
      <c r="C88" s="5">
        <f>C87/C83*100</f>
        <v>25.697735650342285</v>
      </c>
      <c r="D88" s="2" t="s">
        <v>112</v>
      </c>
      <c r="E88" t="s">
        <v>290</v>
      </c>
      <c r="F88" t="s">
        <v>23</v>
      </c>
    </row>
    <row r="89" spans="1:8" x14ac:dyDescent="0.35">
      <c r="B89" s="47"/>
      <c r="C89" s="5">
        <v>268</v>
      </c>
      <c r="D89" s="2" t="s">
        <v>169</v>
      </c>
      <c r="E89" t="s">
        <v>291</v>
      </c>
      <c r="F89" t="s">
        <v>238</v>
      </c>
    </row>
    <row r="90" spans="1:8" x14ac:dyDescent="0.35">
      <c r="B90" s="47"/>
      <c r="C90" s="5">
        <f>C89/C83*100</f>
        <v>4.7042302966473581</v>
      </c>
      <c r="D90" s="2" t="s">
        <v>112</v>
      </c>
      <c r="E90" t="s">
        <v>292</v>
      </c>
      <c r="F90" t="s">
        <v>23</v>
      </c>
    </row>
    <row r="91" spans="1:8" x14ac:dyDescent="0.35">
      <c r="B91" s="9"/>
    </row>
    <row r="92" spans="1:8" x14ac:dyDescent="0.35">
      <c r="B92" s="47" t="s">
        <v>294</v>
      </c>
      <c r="C92" s="5">
        <f>172424551/10^9</f>
        <v>0.17242455100000001</v>
      </c>
      <c r="D92" s="2" t="s">
        <v>158</v>
      </c>
      <c r="E92" t="s">
        <v>407</v>
      </c>
      <c r="F92" t="s">
        <v>408</v>
      </c>
    </row>
    <row r="93" spans="1:8" x14ac:dyDescent="0.35">
      <c r="B93" s="47"/>
      <c r="C93" s="5">
        <f>41367/10^6</f>
        <v>4.1367000000000001E-2</v>
      </c>
      <c r="D93" s="2" t="s">
        <v>158</v>
      </c>
      <c r="E93" t="s">
        <v>297</v>
      </c>
      <c r="F93" t="s">
        <v>408</v>
      </c>
    </row>
    <row r="94" spans="1:8" x14ac:dyDescent="0.35">
      <c r="B94" s="47"/>
      <c r="C94" s="5">
        <f>C93/C92*100</f>
        <v>23.991363039710045</v>
      </c>
      <c r="D94" s="2" t="s">
        <v>112</v>
      </c>
      <c r="E94" t="s">
        <v>298</v>
      </c>
      <c r="F94" t="s">
        <v>23</v>
      </c>
    </row>
    <row r="95" spans="1:8" x14ac:dyDescent="0.35">
      <c r="B95" s="47"/>
      <c r="C95" s="5">
        <f>106984719/10^9</f>
        <v>0.10698471900000001</v>
      </c>
      <c r="D95" s="2" t="s">
        <v>158</v>
      </c>
      <c r="E95" t="s">
        <v>299</v>
      </c>
      <c r="F95" t="s">
        <v>408</v>
      </c>
      <c r="H95" s="11" t="s">
        <v>293</v>
      </c>
    </row>
    <row r="96" spans="1:8" x14ac:dyDescent="0.35">
      <c r="B96" s="47"/>
      <c r="C96" s="5">
        <f>C95/C92*100</f>
        <v>62.047265531229371</v>
      </c>
      <c r="D96" s="2" t="s">
        <v>112</v>
      </c>
      <c r="E96" t="s">
        <v>300</v>
      </c>
      <c r="F96" t="s">
        <v>23</v>
      </c>
    </row>
    <row r="97" spans="1:6" x14ac:dyDescent="0.35">
      <c r="B97" s="47"/>
      <c r="C97" s="5">
        <v>0</v>
      </c>
      <c r="D97" s="2" t="s">
        <v>158</v>
      </c>
      <c r="E97" t="s">
        <v>301</v>
      </c>
      <c r="F97" t="s">
        <v>408</v>
      </c>
    </row>
    <row r="98" spans="1:6" x14ac:dyDescent="0.35">
      <c r="B98" s="47"/>
      <c r="C98" s="5">
        <f>C97/C92*100</f>
        <v>0</v>
      </c>
      <c r="D98" s="2" t="s">
        <v>112</v>
      </c>
      <c r="E98" t="s">
        <v>302</v>
      </c>
      <c r="F98" t="s">
        <v>23</v>
      </c>
    </row>
    <row r="99" spans="1:6" x14ac:dyDescent="0.35">
      <c r="B99" s="47"/>
      <c r="C99" s="5">
        <f>23853/10^6</f>
        <v>2.3852999999999999E-2</v>
      </c>
      <c r="D99" s="2" t="s">
        <v>158</v>
      </c>
      <c r="E99" t="s">
        <v>409</v>
      </c>
      <c r="F99" t="s">
        <v>408</v>
      </c>
    </row>
    <row r="100" spans="1:6" x14ac:dyDescent="0.35">
      <c r="A100" s="10"/>
      <c r="B100" s="47"/>
      <c r="C100" s="5">
        <f>C99/C92*100</f>
        <v>13.833876824188451</v>
      </c>
      <c r="D100" s="2" t="s">
        <v>112</v>
      </c>
      <c r="E100" t="s">
        <v>410</v>
      </c>
      <c r="F100" t="s">
        <v>23</v>
      </c>
    </row>
    <row r="101" spans="1:6" x14ac:dyDescent="0.35">
      <c r="B101" s="47"/>
      <c r="C101" s="5">
        <f>217/10^6</f>
        <v>2.1699999999999999E-4</v>
      </c>
      <c r="D101" s="2" t="s">
        <v>158</v>
      </c>
      <c r="E101" t="s">
        <v>411</v>
      </c>
      <c r="F101" t="s">
        <v>408</v>
      </c>
    </row>
    <row r="102" spans="1:6" x14ac:dyDescent="0.35">
      <c r="B102" s="47"/>
      <c r="C102" s="5">
        <f>C101/C92*100</f>
        <v>0.12585214735458408</v>
      </c>
      <c r="D102" s="2" t="s">
        <v>112</v>
      </c>
      <c r="E102" t="s">
        <v>412</v>
      </c>
      <c r="F102" t="s">
        <v>23</v>
      </c>
    </row>
    <row r="104" spans="1:6" x14ac:dyDescent="0.35">
      <c r="A104" s="36"/>
      <c r="B104" s="47" t="s">
        <v>316</v>
      </c>
      <c r="C104" s="30">
        <f>((C46*'General Data'!$B$6)/'General Data'!$B$10)*'General Data'!$B$16*10^9</f>
        <v>14354136.429608127</v>
      </c>
      <c r="D104" s="2" t="s">
        <v>111</v>
      </c>
      <c r="E104" s="27" t="s">
        <v>317</v>
      </c>
      <c r="F104" t="s">
        <v>23</v>
      </c>
    </row>
    <row r="105" spans="1:6" x14ac:dyDescent="0.35">
      <c r="A105" s="36"/>
      <c r="B105" s="47"/>
      <c r="C105" s="5">
        <f>C47*C62/100</f>
        <v>156023.22206095789</v>
      </c>
      <c r="D105" s="2" t="s">
        <v>110</v>
      </c>
      <c r="E105" s="27" t="s">
        <v>317</v>
      </c>
      <c r="F105" t="s">
        <v>23</v>
      </c>
    </row>
    <row r="106" spans="1:6" x14ac:dyDescent="0.35">
      <c r="B106" s="47"/>
      <c r="C106" s="30">
        <f>C63*C51/100</f>
        <v>30695279.563204087</v>
      </c>
      <c r="D106" s="2" t="s">
        <v>111</v>
      </c>
      <c r="E106" s="27" t="s">
        <v>318</v>
      </c>
      <c r="F106" t="s">
        <v>23</v>
      </c>
    </row>
    <row r="107" spans="1:6" x14ac:dyDescent="0.35">
      <c r="B107" s="47"/>
      <c r="C107" s="5">
        <f>C62*C51/100</f>
        <v>333644.3430783053</v>
      </c>
      <c r="D107" s="2" t="s">
        <v>110</v>
      </c>
      <c r="E107" s="27" t="s">
        <v>318</v>
      </c>
      <c r="F107" t="s">
        <v>23</v>
      </c>
    </row>
    <row r="108" spans="1:6" x14ac:dyDescent="0.35">
      <c r="B108" s="47"/>
      <c r="C108" s="30">
        <f>C63*C55/100</f>
        <v>5468242.449374523</v>
      </c>
      <c r="D108" s="2" t="s">
        <v>111</v>
      </c>
      <c r="E108" s="27" t="s">
        <v>319</v>
      </c>
      <c r="F108" t="s">
        <v>23</v>
      </c>
    </row>
    <row r="109" spans="1:6" x14ac:dyDescent="0.35">
      <c r="B109" s="47"/>
      <c r="C109" s="5">
        <f>C62*C55/100</f>
        <v>59437.417927983952</v>
      </c>
      <c r="D109" s="2" t="s">
        <v>110</v>
      </c>
      <c r="E109" s="27" t="s">
        <v>319</v>
      </c>
      <c r="F109" t="s">
        <v>23</v>
      </c>
    </row>
    <row r="110" spans="1:6" x14ac:dyDescent="0.35">
      <c r="B110" s="47"/>
      <c r="C110" s="30">
        <f>C61*C53/100</f>
        <v>0</v>
      </c>
      <c r="D110" s="2" t="s">
        <v>111</v>
      </c>
      <c r="E110" s="27" t="s">
        <v>320</v>
      </c>
      <c r="F110" t="s">
        <v>23</v>
      </c>
    </row>
    <row r="111" spans="1:6" x14ac:dyDescent="0.35">
      <c r="B111" s="47"/>
      <c r="C111" s="5">
        <f>C60*C53/100</f>
        <v>0</v>
      </c>
      <c r="D111" s="2" t="s">
        <v>110</v>
      </c>
      <c r="E111" s="27" t="s">
        <v>320</v>
      </c>
      <c r="F111" t="s">
        <v>23</v>
      </c>
    </row>
    <row r="113" spans="2:6" x14ac:dyDescent="0.35">
      <c r="B113" s="47" t="s">
        <v>321</v>
      </c>
      <c r="C113" s="5">
        <f>C105*'General Data'!$B$7/'General Data'!$B$25/1000</f>
        <v>7314.1764282882395</v>
      </c>
      <c r="D113" s="2" t="s">
        <v>322</v>
      </c>
      <c r="E113" s="27" t="s">
        <v>323</v>
      </c>
      <c r="F113" t="s">
        <v>23</v>
      </c>
    </row>
    <row r="114" spans="2:6" x14ac:dyDescent="0.35">
      <c r="B114" s="47"/>
      <c r="C114" s="5">
        <f>C113*0.5</f>
        <v>3657.0882141441198</v>
      </c>
      <c r="D114" s="2" t="s">
        <v>322</v>
      </c>
      <c r="E114" s="27" t="s">
        <v>324</v>
      </c>
      <c r="F114" t="s">
        <v>23</v>
      </c>
    </row>
    <row r="115" spans="2:6" x14ac:dyDescent="0.35">
      <c r="B115" s="47"/>
      <c r="C115" s="5">
        <f>C113*0.2</f>
        <v>1462.835285657648</v>
      </c>
      <c r="D115" s="2" t="s">
        <v>322</v>
      </c>
      <c r="E115" s="27" t="s">
        <v>325</v>
      </c>
      <c r="F115" t="s">
        <v>23</v>
      </c>
    </row>
    <row r="116" spans="2:6" x14ac:dyDescent="0.35">
      <c r="B116" s="47"/>
      <c r="C116" s="5">
        <f>C107*'General Data'!$B$7/'General Data'!$B$25/1000</f>
        <v>15640.835750857799</v>
      </c>
      <c r="D116" s="2" t="s">
        <v>322</v>
      </c>
      <c r="E116" s="27" t="s">
        <v>326</v>
      </c>
      <c r="F116" t="s">
        <v>23</v>
      </c>
    </row>
    <row r="117" spans="2:6" x14ac:dyDescent="0.35">
      <c r="B117" s="47"/>
      <c r="C117" s="5">
        <f>C116*0.5</f>
        <v>7820.4178754288996</v>
      </c>
      <c r="D117" s="2" t="s">
        <v>322</v>
      </c>
      <c r="E117" s="27" t="s">
        <v>327</v>
      </c>
      <c r="F117" t="s">
        <v>23</v>
      </c>
    </row>
    <row r="118" spans="2:6" x14ac:dyDescent="0.35">
      <c r="B118" s="47"/>
      <c r="C118" s="5">
        <f>C116*0.2</f>
        <v>3128.16715017156</v>
      </c>
      <c r="D118" s="2" t="s">
        <v>322</v>
      </c>
      <c r="E118" s="27" t="s">
        <v>328</v>
      </c>
      <c r="F118" t="s">
        <v>23</v>
      </c>
    </row>
    <row r="119" spans="2:6" x14ac:dyDescent="0.35">
      <c r="B119" s="47"/>
      <c r="C119" s="5">
        <f>C109*'General Data'!$B$7/'General Data'!$B$25/1000</f>
        <v>2786.3529250621859</v>
      </c>
      <c r="D119" s="2" t="s">
        <v>322</v>
      </c>
      <c r="E119" s="27" t="s">
        <v>329</v>
      </c>
      <c r="F119" t="s">
        <v>23</v>
      </c>
    </row>
    <row r="120" spans="2:6" x14ac:dyDescent="0.35">
      <c r="B120" s="47"/>
      <c r="C120" s="5">
        <f>C119*0.5</f>
        <v>1393.176462531093</v>
      </c>
      <c r="D120" s="2" t="s">
        <v>322</v>
      </c>
      <c r="E120" s="27" t="s">
        <v>330</v>
      </c>
      <c r="F120" t="s">
        <v>23</v>
      </c>
    </row>
    <row r="121" spans="2:6" x14ac:dyDescent="0.35">
      <c r="B121" s="47"/>
      <c r="C121" s="5">
        <f>C119*0.2</f>
        <v>557.27058501243721</v>
      </c>
      <c r="D121" s="2" t="s">
        <v>322</v>
      </c>
      <c r="E121" s="27" t="s">
        <v>331</v>
      </c>
      <c r="F121" t="s">
        <v>23</v>
      </c>
    </row>
    <row r="122" spans="2:6" x14ac:dyDescent="0.35">
      <c r="B122" s="47"/>
      <c r="C122" s="5">
        <f>C111*'General Data'!$B$7/'General Data'!$B$25/1000</f>
        <v>0</v>
      </c>
      <c r="D122" s="2" t="s">
        <v>322</v>
      </c>
      <c r="E122" s="27" t="s">
        <v>332</v>
      </c>
      <c r="F122" t="s">
        <v>23</v>
      </c>
    </row>
    <row r="123" spans="2:6" x14ac:dyDescent="0.35">
      <c r="B123" s="47"/>
      <c r="C123" s="5">
        <f>C122*0.5</f>
        <v>0</v>
      </c>
      <c r="D123" s="2" t="s">
        <v>322</v>
      </c>
      <c r="E123" s="27" t="s">
        <v>333</v>
      </c>
      <c r="F123" t="s">
        <v>23</v>
      </c>
    </row>
    <row r="124" spans="2:6" x14ac:dyDescent="0.35">
      <c r="B124" s="47"/>
      <c r="C124" s="5">
        <f>C122*0.2</f>
        <v>0</v>
      </c>
      <c r="D124" s="2" t="s">
        <v>322</v>
      </c>
      <c r="E124" s="27" t="s">
        <v>334</v>
      </c>
      <c r="F124" t="s">
        <v>23</v>
      </c>
    </row>
    <row r="125" spans="2:6" x14ac:dyDescent="0.35">
      <c r="C125" s="6"/>
      <c r="E125" s="27"/>
    </row>
    <row r="126" spans="2:6" x14ac:dyDescent="0.35">
      <c r="B126" s="47" t="s">
        <v>335</v>
      </c>
      <c r="C126" s="5">
        <f>SUM(C113,C116,C119,C122)</f>
        <v>25741.365104208227</v>
      </c>
      <c r="D126" s="2" t="s">
        <v>322</v>
      </c>
      <c r="E126" s="27" t="s">
        <v>336</v>
      </c>
      <c r="F126" t="s">
        <v>23</v>
      </c>
    </row>
    <row r="127" spans="2:6" x14ac:dyDescent="0.35">
      <c r="B127" s="47"/>
      <c r="C127" s="5">
        <f>(C126*1000)*'General Data'!B26/10^9</f>
        <v>0.77224095312624685</v>
      </c>
      <c r="D127" s="2" t="s">
        <v>337</v>
      </c>
      <c r="E127" s="27" t="s">
        <v>338</v>
      </c>
      <c r="F127" t="s">
        <v>23</v>
      </c>
    </row>
    <row r="128" spans="2:6" x14ac:dyDescent="0.35">
      <c r="B128" s="47"/>
      <c r="C128" s="5">
        <f>(C126*1000)*'General Data'!B27/10^9</f>
        <v>1.2870682552104113</v>
      </c>
      <c r="D128" s="2" t="s">
        <v>339</v>
      </c>
      <c r="E128" s="27" t="s">
        <v>340</v>
      </c>
      <c r="F128" t="s">
        <v>23</v>
      </c>
    </row>
    <row r="129" spans="2:6" x14ac:dyDescent="0.35">
      <c r="B129" s="47"/>
      <c r="C129" s="5">
        <f>C126/'General Data'!B28</f>
        <v>147.09351488118986</v>
      </c>
      <c r="D129" s="2" t="s">
        <v>341</v>
      </c>
      <c r="E129" s="27" t="s">
        <v>342</v>
      </c>
      <c r="F129" t="s">
        <v>23</v>
      </c>
    </row>
    <row r="131" spans="2:6" x14ac:dyDescent="0.35">
      <c r="B131" s="47" t="s">
        <v>413</v>
      </c>
      <c r="C131" s="5">
        <v>3</v>
      </c>
      <c r="D131" s="2" t="s">
        <v>86</v>
      </c>
      <c r="E131" t="s">
        <v>306</v>
      </c>
      <c r="F131" t="s">
        <v>414</v>
      </c>
    </row>
    <row r="132" spans="2:6" x14ac:dyDescent="0.35">
      <c r="B132" s="47"/>
      <c r="C132" s="6">
        <f>C131*19*365*2</f>
        <v>41610</v>
      </c>
      <c r="D132" s="2" t="s">
        <v>86</v>
      </c>
      <c r="E132" t="s">
        <v>308</v>
      </c>
      <c r="F132" t="s">
        <v>415</v>
      </c>
    </row>
    <row r="133" spans="2:6" x14ac:dyDescent="0.35">
      <c r="B133" s="47"/>
      <c r="C133" s="5">
        <v>500</v>
      </c>
      <c r="D133" s="2" t="s">
        <v>314</v>
      </c>
      <c r="E133" t="s">
        <v>416</v>
      </c>
      <c r="F133" t="s">
        <v>415</v>
      </c>
    </row>
    <row r="134" spans="2:6" x14ac:dyDescent="0.35">
      <c r="B134" s="47"/>
      <c r="C134" s="5">
        <v>6.5000000000000002E-2</v>
      </c>
      <c r="D134" s="2" t="s">
        <v>58</v>
      </c>
      <c r="E134" t="s">
        <v>59</v>
      </c>
      <c r="F134" t="s">
        <v>57</v>
      </c>
    </row>
    <row r="135" spans="2:6" x14ac:dyDescent="0.35">
      <c r="B135" s="47"/>
      <c r="C135" s="6">
        <f>(C131/'Cook Islands'!C125)*'Cook Islands'!C127</f>
        <v>10223953.261927946</v>
      </c>
      <c r="D135" s="2" t="s">
        <v>310</v>
      </c>
      <c r="E135" t="s">
        <v>311</v>
      </c>
      <c r="F135" t="s">
        <v>23</v>
      </c>
    </row>
    <row r="136" spans="2:6" x14ac:dyDescent="0.35">
      <c r="B136" s="47"/>
      <c r="C136" s="6">
        <f>C132*C134*500</f>
        <v>1352325</v>
      </c>
      <c r="D136" s="2" t="s">
        <v>147</v>
      </c>
      <c r="E136" t="s">
        <v>312</v>
      </c>
      <c r="F136" t="s">
        <v>23</v>
      </c>
    </row>
    <row r="140" spans="2:6" x14ac:dyDescent="0.35">
      <c r="B140" s="7" t="s">
        <v>417</v>
      </c>
      <c r="C140" s="15"/>
      <c r="F140" t="s">
        <v>418</v>
      </c>
    </row>
    <row r="141" spans="2:6" x14ac:dyDescent="0.35">
      <c r="B141" s="7" t="s">
        <v>417</v>
      </c>
      <c r="C141" s="15"/>
      <c r="F141" t="s">
        <v>419</v>
      </c>
    </row>
    <row r="142" spans="2:6" x14ac:dyDescent="0.35">
      <c r="B142" s="7" t="s">
        <v>420</v>
      </c>
      <c r="C142" s="15"/>
      <c r="F142" t="s">
        <v>421</v>
      </c>
    </row>
    <row r="143" spans="2:6" ht="29" x14ac:dyDescent="0.35">
      <c r="B143" s="7" t="s">
        <v>422</v>
      </c>
      <c r="C143" s="15"/>
      <c r="F143" t="s">
        <v>423</v>
      </c>
    </row>
    <row r="144" spans="2:6" ht="29" x14ac:dyDescent="0.35">
      <c r="B144" s="7" t="s">
        <v>424</v>
      </c>
      <c r="C144" s="15" t="s">
        <v>425</v>
      </c>
      <c r="F144" t="s">
        <v>426</v>
      </c>
    </row>
    <row r="145" spans="2:6" x14ac:dyDescent="0.35">
      <c r="B145" s="7" t="s">
        <v>424</v>
      </c>
      <c r="C145" s="15">
        <f>1200000*'General Data'!B13/10^6</f>
        <v>3.2268679245283018</v>
      </c>
      <c r="D145" s="2" t="s">
        <v>427</v>
      </c>
      <c r="E145" t="s">
        <v>428</v>
      </c>
      <c r="F145" t="s">
        <v>23</v>
      </c>
    </row>
    <row r="146" spans="2:6" x14ac:dyDescent="0.35">
      <c r="B146" s="7" t="s">
        <v>429</v>
      </c>
      <c r="C146" s="15"/>
      <c r="F146" t="s">
        <v>430</v>
      </c>
    </row>
    <row r="147" spans="2:6" x14ac:dyDescent="0.35">
      <c r="C147" s="15"/>
    </row>
    <row r="148" spans="2:6" x14ac:dyDescent="0.35">
      <c r="C148" s="15"/>
    </row>
    <row r="149" spans="2:6" ht="29" x14ac:dyDescent="0.35">
      <c r="B149" s="7" t="s">
        <v>431</v>
      </c>
      <c r="C149" s="19" t="s">
        <v>432</v>
      </c>
      <c r="D149" s="23"/>
      <c r="E149" s="18"/>
      <c r="F149" s="9" t="s">
        <v>433</v>
      </c>
    </row>
    <row r="150" spans="2:6" x14ac:dyDescent="0.35">
      <c r="C150" s="15"/>
    </row>
    <row r="151" spans="2:6" ht="29" x14ac:dyDescent="0.35">
      <c r="B151" s="7" t="s">
        <v>434</v>
      </c>
      <c r="C151" s="15" t="s">
        <v>435</v>
      </c>
      <c r="F151" t="s">
        <v>436</v>
      </c>
    </row>
    <row r="152" spans="2:6" ht="43.5" x14ac:dyDescent="0.35">
      <c r="B152" s="7" t="s">
        <v>437</v>
      </c>
      <c r="C152" s="15" t="s">
        <v>438</v>
      </c>
      <c r="F152" t="s">
        <v>439</v>
      </c>
    </row>
    <row r="153" spans="2:6" x14ac:dyDescent="0.35">
      <c r="C153" s="15"/>
    </row>
    <row r="154" spans="2:6" x14ac:dyDescent="0.35">
      <c r="C154" s="15"/>
    </row>
    <row r="158" spans="2:6" x14ac:dyDescent="0.35">
      <c r="B158" s="7" t="s">
        <v>391</v>
      </c>
      <c r="C158" s="5">
        <f>C126</f>
        <v>25741.365104208227</v>
      </c>
      <c r="D158" s="2" t="s">
        <v>322</v>
      </c>
      <c r="E158" t="s">
        <v>156</v>
      </c>
    </row>
    <row r="159" spans="2:6" x14ac:dyDescent="0.35">
      <c r="C159" s="5">
        <f>C113/C158*100</f>
        <v>28.414096916299552</v>
      </c>
      <c r="D159" s="2" t="s">
        <v>112</v>
      </c>
      <c r="E159" t="s">
        <v>392</v>
      </c>
    </row>
    <row r="160" spans="2:6" x14ac:dyDescent="0.35">
      <c r="C160" s="5">
        <f>C116/C158*100</f>
        <v>60.761485210824418</v>
      </c>
      <c r="D160" s="2" t="s">
        <v>112</v>
      </c>
      <c r="E160" t="s">
        <v>393</v>
      </c>
    </row>
    <row r="161" spans="3:5" x14ac:dyDescent="0.35">
      <c r="C161" s="5">
        <f>C119/C158*100</f>
        <v>10.824417872876019</v>
      </c>
      <c r="D161" s="2" t="s">
        <v>112</v>
      </c>
      <c r="E161" t="s">
        <v>394</v>
      </c>
    </row>
    <row r="162" spans="3:5" x14ac:dyDescent="0.35">
      <c r="C162" s="5">
        <f>C122/C158*100</f>
        <v>0</v>
      </c>
      <c r="D162" s="2" t="s">
        <v>112</v>
      </c>
      <c r="E162" t="s">
        <v>395</v>
      </c>
    </row>
    <row r="164" spans="3:5" x14ac:dyDescent="0.35">
      <c r="C164" s="5">
        <f>SUM(C159:C162)</f>
        <v>100</v>
      </c>
      <c r="D164" s="2" t="s">
        <v>112</v>
      </c>
      <c r="E164" t="s">
        <v>203</v>
      </c>
    </row>
  </sheetData>
  <mergeCells count="12">
    <mergeCell ref="B66:B81"/>
    <mergeCell ref="B14:B24"/>
    <mergeCell ref="B26:B29"/>
    <mergeCell ref="B31:B35"/>
    <mergeCell ref="B37:B43"/>
    <mergeCell ref="B45:B64"/>
    <mergeCell ref="B104:B111"/>
    <mergeCell ref="B113:B124"/>
    <mergeCell ref="B126:B129"/>
    <mergeCell ref="B83:B90"/>
    <mergeCell ref="B131:B136"/>
    <mergeCell ref="B92:B102"/>
  </mergeCells>
  <pageMargins left="0.7" right="0.7" top="0.75" bottom="0.75" header="0.3" footer="0.3"/>
  <pageSetup orientation="portrait" r:id="rId1"/>
  <ignoredErrors>
    <ignoredError sqref="C69:C80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DEE2-C6EC-4AFF-A091-446270542C71}">
  <dimension ref="A1:H159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6.7265625" style="5" customWidth="1"/>
    <col min="4" max="4" width="17" style="2" customWidth="1"/>
    <col min="5" max="5" width="88.453125" customWidth="1"/>
    <col min="6" max="6" width="122.26953125" bestFit="1" customWidth="1"/>
  </cols>
  <sheetData>
    <row r="1" spans="1:8" ht="26" x14ac:dyDescent="0.6">
      <c r="A1" s="12" t="s">
        <v>133</v>
      </c>
    </row>
    <row r="2" spans="1:8" x14ac:dyDescent="0.35">
      <c r="B2"/>
      <c r="H2" s="11" t="s">
        <v>212</v>
      </c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983582865</v>
      </c>
      <c r="D14" s="2" t="s">
        <v>111</v>
      </c>
      <c r="E14" t="s">
        <v>440</v>
      </c>
      <c r="F14" t="s">
        <v>441</v>
      </c>
    </row>
    <row r="15" spans="1:8" x14ac:dyDescent="0.35">
      <c r="B15" s="47"/>
      <c r="C15" s="5">
        <v>326740</v>
      </c>
      <c r="D15" s="2" t="s">
        <v>86</v>
      </c>
      <c r="E15" t="s">
        <v>215</v>
      </c>
      <c r="F15" t="s">
        <v>442</v>
      </c>
    </row>
    <row r="16" spans="1:8" x14ac:dyDescent="0.35">
      <c r="B16" s="47"/>
      <c r="C16" s="30">
        <f>C14/C15</f>
        <v>3010.2921742057906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12189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15.3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1864.9169999999999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36.1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4400.2290000000003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48.6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5923.8540000000003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118.98</v>
      </c>
      <c r="D24" s="2" t="s">
        <v>443</v>
      </c>
      <c r="E24" t="s">
        <v>444</v>
      </c>
      <c r="F24" t="s">
        <v>445</v>
      </c>
    </row>
    <row r="26" spans="1:6" x14ac:dyDescent="0.35">
      <c r="B26" s="47" t="s">
        <v>230</v>
      </c>
      <c r="C26" s="6">
        <f>174859000</f>
        <v>174859000</v>
      </c>
      <c r="D26" s="2" t="s">
        <v>231</v>
      </c>
      <c r="E26" t="s">
        <v>167</v>
      </c>
      <c r="F26" t="s">
        <v>446</v>
      </c>
    </row>
    <row r="27" spans="1:6" x14ac:dyDescent="0.35">
      <c r="B27" s="47"/>
      <c r="C27" s="6">
        <f>1.6*10^3*C15</f>
        <v>522784000</v>
      </c>
      <c r="D27" s="2" t="s">
        <v>231</v>
      </c>
      <c r="E27" t="s">
        <v>233</v>
      </c>
      <c r="F27" t="s">
        <v>446</v>
      </c>
    </row>
    <row r="28" spans="1:6" x14ac:dyDescent="0.35">
      <c r="A28" s="13"/>
      <c r="B28" s="47"/>
      <c r="C28" s="6">
        <f>0.46*10^3*C15</f>
        <v>150300400</v>
      </c>
      <c r="D28" s="2" t="s">
        <v>231</v>
      </c>
      <c r="E28" t="s">
        <v>234</v>
      </c>
      <c r="F28" t="s">
        <v>446</v>
      </c>
    </row>
    <row r="29" spans="1:6" x14ac:dyDescent="0.35">
      <c r="B29" s="47"/>
      <c r="C29" s="6">
        <f>SUM(C26:C28)</f>
        <v>847943400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3061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847897000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528889.34964406653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48657820.16725412</v>
      </c>
      <c r="D34" s="2" t="s">
        <v>111</v>
      </c>
      <c r="E34" t="s">
        <v>241</v>
      </c>
      <c r="F34" t="s">
        <v>23</v>
      </c>
      <c r="H34" s="11" t="s">
        <v>249</v>
      </c>
    </row>
    <row r="35" spans="2:8" x14ac:dyDescent="0.35">
      <c r="B35" s="47"/>
      <c r="C35" s="5">
        <f>C34/C14*100</f>
        <v>4.9469975432374085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3061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222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486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</row>
    <row r="42" spans="2:8" x14ac:dyDescent="0.35">
      <c r="B42" s="47"/>
      <c r="C42" s="5">
        <f>C37-C38-C39-C40-C41</f>
        <v>2353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2353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606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25.754356141096473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1430</v>
      </c>
      <c r="D49" s="2" t="s">
        <v>169</v>
      </c>
      <c r="E49" t="s">
        <v>256</v>
      </c>
      <c r="F49" t="s">
        <v>238</v>
      </c>
    </row>
    <row r="50" spans="1:6" x14ac:dyDescent="0.35">
      <c r="A50" s="10"/>
      <c r="B50" s="47"/>
      <c r="C50" s="5">
        <f>C49/C44*100</f>
        <v>60.773480662983424</v>
      </c>
      <c r="D50" s="2" t="s">
        <v>112</v>
      </c>
      <c r="E50" t="s">
        <v>257</v>
      </c>
      <c r="F50" t="s">
        <v>23</v>
      </c>
    </row>
    <row r="51" spans="1:6" x14ac:dyDescent="0.35">
      <c r="A51" s="10"/>
      <c r="B51" s="47"/>
      <c r="C51" s="5">
        <v>0</v>
      </c>
      <c r="D51" s="2" t="s">
        <v>169</v>
      </c>
      <c r="E51" t="s">
        <v>258</v>
      </c>
      <c r="F51" t="s">
        <v>238</v>
      </c>
    </row>
    <row r="52" spans="1:6" x14ac:dyDescent="0.35">
      <c r="B52" s="47"/>
      <c r="C52" s="5">
        <f>C51/C44*100</f>
        <v>0</v>
      </c>
      <c r="D52" s="2" t="s">
        <v>112</v>
      </c>
      <c r="E52" t="s">
        <v>259</v>
      </c>
      <c r="F52" t="s">
        <v>23</v>
      </c>
    </row>
    <row r="53" spans="1:6" x14ac:dyDescent="0.35">
      <c r="B53" s="47"/>
      <c r="C53" s="5">
        <v>122</v>
      </c>
      <c r="D53" s="2" t="s">
        <v>169</v>
      </c>
      <c r="E53" t="s">
        <v>260</v>
      </c>
      <c r="F53" t="s">
        <v>238</v>
      </c>
    </row>
    <row r="54" spans="1:6" x14ac:dyDescent="0.35">
      <c r="B54" s="47"/>
      <c r="C54" s="5">
        <f>C53/C44*100</f>
        <v>5.1848703782405439</v>
      </c>
      <c r="D54" s="2" t="s">
        <v>112</v>
      </c>
      <c r="E54" t="s">
        <v>261</v>
      </c>
      <c r="F54" t="s">
        <v>23</v>
      </c>
    </row>
    <row r="55" spans="1:6" x14ac:dyDescent="0.35">
      <c r="B55" s="47"/>
      <c r="C55" s="5">
        <v>195</v>
      </c>
      <c r="D55" s="2" t="s">
        <v>169</v>
      </c>
      <c r="E55" t="s">
        <v>262</v>
      </c>
      <c r="F55" t="s">
        <v>238</v>
      </c>
    </row>
    <row r="56" spans="1:6" x14ac:dyDescent="0.35">
      <c r="A56" s="10"/>
      <c r="B56" s="47"/>
      <c r="C56" s="5">
        <f>C55/C44*100</f>
        <v>8.2872928176795568</v>
      </c>
      <c r="D56" s="2" t="s">
        <v>112</v>
      </c>
      <c r="E56" t="s">
        <v>263</v>
      </c>
      <c r="F56" t="s">
        <v>23</v>
      </c>
    </row>
    <row r="57" spans="1:6" x14ac:dyDescent="0.35">
      <c r="A57" s="10"/>
      <c r="B57" s="47"/>
      <c r="C57" s="5">
        <f>SUM(C46,C48,C50,C52,C54,C56)</f>
        <v>100</v>
      </c>
      <c r="D57" s="2" t="s">
        <v>112</v>
      </c>
      <c r="E57" t="s">
        <v>264</v>
      </c>
      <c r="F57" t="s">
        <v>23</v>
      </c>
    </row>
    <row r="58" spans="1:6" x14ac:dyDescent="0.35">
      <c r="B58" s="47"/>
      <c r="C58" s="6">
        <f>C44*'General Data'!B4*10^6</f>
        <v>651781000.00000012</v>
      </c>
      <c r="D58" s="2" t="s">
        <v>239</v>
      </c>
      <c r="E58" t="s">
        <v>250</v>
      </c>
      <c r="F58" t="s">
        <v>23</v>
      </c>
    </row>
    <row r="59" spans="1:6" x14ac:dyDescent="0.35">
      <c r="A59" s="10"/>
      <c r="B59" s="47"/>
      <c r="C59" s="6">
        <f>C58/'General Data'!B10</f>
        <v>406558.84995507641</v>
      </c>
      <c r="D59" s="2" t="s">
        <v>110</v>
      </c>
      <c r="E59" t="s">
        <v>265</v>
      </c>
      <c r="F59" t="s">
        <v>23</v>
      </c>
    </row>
    <row r="60" spans="1:6" x14ac:dyDescent="0.35">
      <c r="B60" s="47"/>
      <c r="C60" s="30">
        <f>C59*'General Data'!B16</f>
        <v>37403414.195867032</v>
      </c>
      <c r="D60" s="2" t="s">
        <v>111</v>
      </c>
      <c r="E60" t="s">
        <v>266</v>
      </c>
      <c r="F60" t="s">
        <v>23</v>
      </c>
    </row>
    <row r="61" spans="1:6" x14ac:dyDescent="0.35">
      <c r="B61" s="47"/>
      <c r="C61" s="5">
        <f>C60/C14*100</f>
        <v>3.8027720415673398</v>
      </c>
      <c r="D61" s="2" t="s">
        <v>112</v>
      </c>
      <c r="E61" t="s">
        <v>267</v>
      </c>
      <c r="F61" t="s">
        <v>23</v>
      </c>
    </row>
    <row r="63" spans="1:6" ht="15" customHeight="1" x14ac:dyDescent="0.35">
      <c r="B63" s="47" t="s">
        <v>268</v>
      </c>
      <c r="C63" s="6">
        <f>C59*'General Data'!B12</f>
        <v>173828301.88679248</v>
      </c>
      <c r="D63" s="2" t="s">
        <v>269</v>
      </c>
      <c r="E63" t="s">
        <v>270</v>
      </c>
      <c r="F63" t="s">
        <v>23</v>
      </c>
    </row>
    <row r="64" spans="1:6" x14ac:dyDescent="0.35">
      <c r="B64" s="47"/>
      <c r="C64" s="5">
        <f>C63/C26*100</f>
        <v>99.41055472511708</v>
      </c>
      <c r="D64" s="2" t="s">
        <v>112</v>
      </c>
      <c r="E64" t="s">
        <v>271</v>
      </c>
      <c r="F64" t="s">
        <v>23</v>
      </c>
    </row>
    <row r="65" spans="2:8" x14ac:dyDescent="0.35">
      <c r="B65" s="47"/>
      <c r="C65" s="6">
        <f>((C45*'General Data'!$B$4*10^6)/'General Data'!$B$10)*'General Data'!$B$12</f>
        <v>44768359.941944852</v>
      </c>
      <c r="D65" s="2" t="s">
        <v>269</v>
      </c>
      <c r="E65" t="s">
        <v>272</v>
      </c>
      <c r="F65" t="s">
        <v>23</v>
      </c>
    </row>
    <row r="66" spans="2:8" x14ac:dyDescent="0.35">
      <c r="B66" s="47"/>
      <c r="C66" s="5">
        <f>C65/$C$26*100</f>
        <v>25.602548305746257</v>
      </c>
      <c r="D66" s="2" t="s">
        <v>112</v>
      </c>
      <c r="E66" t="s">
        <v>273</v>
      </c>
      <c r="F66" t="s">
        <v>23</v>
      </c>
    </row>
    <row r="67" spans="2:8" x14ac:dyDescent="0.35">
      <c r="B67" s="47"/>
      <c r="C67" s="5">
        <f>((C47*'General Data'!$B$4*10^6)/'General Data'!$B$10)*'General Data'!$B$12</f>
        <v>0</v>
      </c>
      <c r="D67" s="2" t="s">
        <v>269</v>
      </c>
      <c r="E67" t="s">
        <v>274</v>
      </c>
      <c r="F67" t="s">
        <v>23</v>
      </c>
      <c r="H67" s="11" t="s">
        <v>293</v>
      </c>
    </row>
    <row r="68" spans="2:8" x14ac:dyDescent="0.35">
      <c r="B68" s="47"/>
      <c r="C68" s="5">
        <f>C67/$C$26*100</f>
        <v>0</v>
      </c>
      <c r="D68" s="2" t="s">
        <v>112</v>
      </c>
      <c r="E68" t="s">
        <v>275</v>
      </c>
      <c r="F68" t="s">
        <v>23</v>
      </c>
    </row>
    <row r="69" spans="2:8" x14ac:dyDescent="0.35">
      <c r="B69" s="47"/>
      <c r="C69" s="6">
        <f>((C49*'General Data'!$B$4*10^6)/'General Data'!$B$10)*'General Data'!$B$12</f>
        <v>105641509.43396226</v>
      </c>
      <c r="D69" s="2" t="s">
        <v>269</v>
      </c>
      <c r="E69" t="s">
        <v>276</v>
      </c>
      <c r="F69" t="s">
        <v>23</v>
      </c>
    </row>
    <row r="70" spans="2:8" x14ac:dyDescent="0.35">
      <c r="B70" s="47"/>
      <c r="C70" s="5">
        <f>C69/$C$26*100</f>
        <v>60.41525425283357</v>
      </c>
      <c r="D70" s="2" t="s">
        <v>112</v>
      </c>
      <c r="E70" t="s">
        <v>277</v>
      </c>
      <c r="F70" t="s">
        <v>23</v>
      </c>
    </row>
    <row r="71" spans="2:8" x14ac:dyDescent="0.35">
      <c r="B71" s="47"/>
      <c r="C71" s="6">
        <f>((C51*'General Data'!$B$4*10^6)/'General Data'!$B$10)*'General Data'!$B$12</f>
        <v>0</v>
      </c>
      <c r="D71" s="2" t="s">
        <v>269</v>
      </c>
      <c r="E71" t="s">
        <v>278</v>
      </c>
      <c r="F71" t="s">
        <v>23</v>
      </c>
    </row>
    <row r="72" spans="2:8" x14ac:dyDescent="0.35">
      <c r="B72" s="47"/>
      <c r="C72" s="5">
        <f>C71/$C$26*100</f>
        <v>0</v>
      </c>
      <c r="D72" s="2" t="s">
        <v>112</v>
      </c>
      <c r="E72" t="s">
        <v>279</v>
      </c>
      <c r="F72" t="s">
        <v>23</v>
      </c>
    </row>
    <row r="73" spans="2:8" x14ac:dyDescent="0.35">
      <c r="B73" s="47"/>
      <c r="C73" s="6">
        <f>((C53*'General Data'!$B$4*10^6)/'General Data'!$B$10)*'General Data'!$B$12</f>
        <v>9012772.1335268524</v>
      </c>
      <c r="D73" s="2" t="s">
        <v>269</v>
      </c>
      <c r="E73" t="s">
        <v>280</v>
      </c>
      <c r="F73" t="s">
        <v>23</v>
      </c>
    </row>
    <row r="74" spans="2:8" x14ac:dyDescent="0.35">
      <c r="B74" s="47"/>
      <c r="C74" s="5">
        <f>C73/$C$26*100</f>
        <v>5.1543084047872014</v>
      </c>
      <c r="D74" s="2" t="s">
        <v>112</v>
      </c>
      <c r="E74" t="s">
        <v>281</v>
      </c>
      <c r="F74" t="s">
        <v>23</v>
      </c>
    </row>
    <row r="75" spans="2:8" x14ac:dyDescent="0.35">
      <c r="B75" s="47"/>
      <c r="C75" s="6">
        <f>((C55*'General Data'!$B$4*10^6)/'General Data'!$B$10)*'General Data'!$B$12</f>
        <v>14405660.377358491</v>
      </c>
      <c r="D75" s="2" t="s">
        <v>269</v>
      </c>
      <c r="E75" t="s">
        <v>282</v>
      </c>
      <c r="F75" t="s">
        <v>23</v>
      </c>
    </row>
    <row r="76" spans="2:8" x14ac:dyDescent="0.35">
      <c r="B76" s="47"/>
      <c r="C76" s="5">
        <f>C75/$C$26*100</f>
        <v>8.2384437617500339</v>
      </c>
      <c r="D76" s="2" t="s">
        <v>112</v>
      </c>
      <c r="E76" t="s">
        <v>283</v>
      </c>
      <c r="F76" t="s">
        <v>23</v>
      </c>
    </row>
    <row r="78" spans="2:8" x14ac:dyDescent="0.35">
      <c r="B78" s="47" t="s">
        <v>284</v>
      </c>
      <c r="C78" s="5">
        <v>3267</v>
      </c>
      <c r="D78" s="2" t="s">
        <v>169</v>
      </c>
      <c r="E78" t="s">
        <v>285</v>
      </c>
      <c r="F78" t="s">
        <v>238</v>
      </c>
    </row>
    <row r="79" spans="2:8" x14ac:dyDescent="0.35">
      <c r="B79" s="47"/>
      <c r="C79" s="5">
        <f>C78*'General Data'!B4/1000</f>
        <v>0.90495900000000007</v>
      </c>
      <c r="D79" s="2" t="s">
        <v>158</v>
      </c>
      <c r="E79" t="s">
        <v>286</v>
      </c>
      <c r="F79" t="s">
        <v>23</v>
      </c>
    </row>
    <row r="80" spans="2:8" x14ac:dyDescent="0.35">
      <c r="B80" s="47"/>
      <c r="C80" s="5">
        <v>2352</v>
      </c>
      <c r="D80" s="2" t="s">
        <v>169</v>
      </c>
      <c r="E80" t="s">
        <v>287</v>
      </c>
      <c r="F80" t="s">
        <v>238</v>
      </c>
    </row>
    <row r="81" spans="1:6" x14ac:dyDescent="0.35">
      <c r="B81" s="47"/>
      <c r="C81" s="5">
        <f>C80/C78*100</f>
        <v>71.992653810835634</v>
      </c>
      <c r="D81" s="2" t="s">
        <v>112</v>
      </c>
      <c r="E81" t="s">
        <v>288</v>
      </c>
      <c r="F81" t="s">
        <v>23</v>
      </c>
    </row>
    <row r="82" spans="1:6" x14ac:dyDescent="0.35">
      <c r="B82" s="47"/>
      <c r="C82" s="5">
        <v>840</v>
      </c>
      <c r="D82" s="2" t="s">
        <v>169</v>
      </c>
      <c r="E82" t="s">
        <v>289</v>
      </c>
      <c r="F82" t="s">
        <v>238</v>
      </c>
    </row>
    <row r="83" spans="1:6" x14ac:dyDescent="0.35">
      <c r="B83" s="47"/>
      <c r="C83" s="5">
        <f>C82/C78*100</f>
        <v>25.711662075298442</v>
      </c>
      <c r="D83" s="2" t="s">
        <v>112</v>
      </c>
      <c r="E83" t="s">
        <v>290</v>
      </c>
      <c r="F83" t="s">
        <v>23</v>
      </c>
    </row>
    <row r="84" spans="1:6" x14ac:dyDescent="0.35">
      <c r="B84" s="47"/>
      <c r="C84" s="5">
        <v>75</v>
      </c>
      <c r="D84" s="2" t="s">
        <v>169</v>
      </c>
      <c r="E84" t="s">
        <v>291</v>
      </c>
      <c r="F84" t="s">
        <v>238</v>
      </c>
    </row>
    <row r="85" spans="1:6" x14ac:dyDescent="0.35">
      <c r="A85" s="10"/>
      <c r="B85" s="47"/>
      <c r="C85" s="5">
        <f>C84/C78*100</f>
        <v>2.2956841138659319</v>
      </c>
      <c r="D85" s="2" t="s">
        <v>112</v>
      </c>
      <c r="E85" t="s">
        <v>292</v>
      </c>
      <c r="F85" t="s">
        <v>23</v>
      </c>
    </row>
    <row r="86" spans="1:6" x14ac:dyDescent="0.35">
      <c r="B86" s="9"/>
    </row>
    <row r="87" spans="1:6" x14ac:dyDescent="0.35">
      <c r="B87" s="47" t="s">
        <v>294</v>
      </c>
      <c r="C87" s="5">
        <v>7.8E-2</v>
      </c>
      <c r="D87" s="2" t="s">
        <v>158</v>
      </c>
      <c r="E87" t="s">
        <v>295</v>
      </c>
      <c r="F87" t="s">
        <v>447</v>
      </c>
    </row>
    <row r="88" spans="1:6" x14ac:dyDescent="0.35">
      <c r="A88" s="10"/>
      <c r="B88" s="47"/>
      <c r="C88" s="5">
        <v>8.0000000000000002E-3</v>
      </c>
      <c r="D88" s="2" t="s">
        <v>158</v>
      </c>
      <c r="E88" t="s">
        <v>297</v>
      </c>
      <c r="F88" t="s">
        <v>447</v>
      </c>
    </row>
    <row r="89" spans="1:6" x14ac:dyDescent="0.35">
      <c r="A89" s="10"/>
      <c r="B89" s="47"/>
      <c r="C89" s="5">
        <f>C88/C87*100</f>
        <v>10.256410256410255</v>
      </c>
      <c r="D89" s="2" t="s">
        <v>112</v>
      </c>
      <c r="E89" t="s">
        <v>298</v>
      </c>
      <c r="F89" t="s">
        <v>23</v>
      </c>
    </row>
    <row r="90" spans="1:6" x14ac:dyDescent="0.35">
      <c r="B90" s="47"/>
      <c r="C90" s="5">
        <v>5.6000000000000001E-2</v>
      </c>
      <c r="D90" s="2" t="s">
        <v>158</v>
      </c>
      <c r="E90" t="s">
        <v>299</v>
      </c>
      <c r="F90" t="s">
        <v>447</v>
      </c>
    </row>
    <row r="91" spans="1:6" x14ac:dyDescent="0.35">
      <c r="B91" s="47"/>
      <c r="C91" s="5">
        <f>C90/C87*100</f>
        <v>71.794871794871796</v>
      </c>
      <c r="D91" s="2" t="s">
        <v>112</v>
      </c>
      <c r="E91" t="s">
        <v>300</v>
      </c>
      <c r="F91" t="s">
        <v>23</v>
      </c>
    </row>
    <row r="92" spans="1:6" x14ac:dyDescent="0.35">
      <c r="B92" s="47"/>
      <c r="C92" s="5">
        <v>1E-3</v>
      </c>
      <c r="D92" s="2" t="s">
        <v>158</v>
      </c>
      <c r="E92" t="s">
        <v>301</v>
      </c>
      <c r="F92" t="s">
        <v>447</v>
      </c>
    </row>
    <row r="93" spans="1:6" x14ac:dyDescent="0.35">
      <c r="A93" s="10"/>
      <c r="B93" s="47"/>
      <c r="C93" s="5">
        <f>C92/C87*100</f>
        <v>1.2820512820512819</v>
      </c>
      <c r="D93" s="2" t="s">
        <v>112</v>
      </c>
      <c r="E93" t="s">
        <v>302</v>
      </c>
      <c r="F93" t="s">
        <v>23</v>
      </c>
    </row>
    <row r="94" spans="1:6" x14ac:dyDescent="0.35">
      <c r="B94" s="47"/>
      <c r="C94" s="5">
        <v>7.0000000000000001E-3</v>
      </c>
      <c r="D94" s="2" t="s">
        <v>158</v>
      </c>
      <c r="E94" t="s">
        <v>409</v>
      </c>
      <c r="F94" t="s">
        <v>447</v>
      </c>
    </row>
    <row r="95" spans="1:6" x14ac:dyDescent="0.35">
      <c r="A95" s="10"/>
      <c r="B95" s="47"/>
      <c r="C95" s="5">
        <f>C94/C87*100</f>
        <v>8.9743589743589745</v>
      </c>
      <c r="D95" s="2" t="s">
        <v>112</v>
      </c>
      <c r="E95" t="s">
        <v>410</v>
      </c>
      <c r="F95" t="s">
        <v>23</v>
      </c>
    </row>
    <row r="96" spans="1:6" x14ac:dyDescent="0.35">
      <c r="A96" s="10"/>
      <c r="B96" s="47"/>
      <c r="C96" s="5">
        <v>6.0000000000000001E-3</v>
      </c>
      <c r="D96" s="2" t="s">
        <v>158</v>
      </c>
      <c r="E96" t="s">
        <v>411</v>
      </c>
      <c r="F96" t="s">
        <v>447</v>
      </c>
    </row>
    <row r="97" spans="1:6" x14ac:dyDescent="0.35">
      <c r="A97" s="10"/>
      <c r="B97" s="47"/>
      <c r="C97" s="5">
        <f>C96/C87*100</f>
        <v>7.6923076923076925</v>
      </c>
      <c r="D97" s="2" t="s">
        <v>112</v>
      </c>
      <c r="E97" t="s">
        <v>412</v>
      </c>
      <c r="F97" t="s">
        <v>23</v>
      </c>
    </row>
    <row r="98" spans="1:6" x14ac:dyDescent="0.35">
      <c r="A98" s="10"/>
    </row>
    <row r="99" spans="1:6" x14ac:dyDescent="0.35">
      <c r="A99" s="10"/>
      <c r="B99" s="47" t="s">
        <v>316</v>
      </c>
      <c r="C99" s="30">
        <f>((C45*'General Data'!$B$6)/'General Data'!$B$10)*'General Data'!$B$16*10^9</f>
        <v>9633008.5009330288</v>
      </c>
      <c r="D99" s="2" t="s">
        <v>111</v>
      </c>
      <c r="E99" s="27" t="s">
        <v>317</v>
      </c>
      <c r="F99" t="s">
        <v>23</v>
      </c>
    </row>
    <row r="100" spans="1:6" x14ac:dyDescent="0.35">
      <c r="A100" s="10"/>
      <c r="B100" s="47"/>
      <c r="C100" s="5">
        <f>C46*C59/100</f>
        <v>104706.61414057642</v>
      </c>
      <c r="D100" s="2" t="s">
        <v>110</v>
      </c>
      <c r="E100" s="27" t="s">
        <v>317</v>
      </c>
      <c r="F100" t="s">
        <v>23</v>
      </c>
    </row>
    <row r="101" spans="1:6" x14ac:dyDescent="0.35">
      <c r="A101" s="10"/>
      <c r="B101" s="47"/>
      <c r="C101" s="30">
        <f>C60*C50/100</f>
        <v>22731356.693620849</v>
      </c>
      <c r="D101" s="2" t="s">
        <v>111</v>
      </c>
      <c r="E101" s="27" t="s">
        <v>318</v>
      </c>
      <c r="F101" t="s">
        <v>23</v>
      </c>
    </row>
    <row r="102" spans="1:6" x14ac:dyDescent="0.35">
      <c r="A102" s="10"/>
      <c r="B102" s="47"/>
      <c r="C102" s="5">
        <f>C59*C50/100</f>
        <v>247079.96406109617</v>
      </c>
      <c r="D102" s="2" t="s">
        <v>110</v>
      </c>
      <c r="E102" s="27" t="s">
        <v>318</v>
      </c>
      <c r="F102" t="s">
        <v>23</v>
      </c>
    </row>
    <row r="103" spans="1:6" x14ac:dyDescent="0.35">
      <c r="A103" s="10"/>
      <c r="B103" s="47"/>
      <c r="C103" s="30">
        <f>C60*C54/100</f>
        <v>1939318.5430921284</v>
      </c>
      <c r="D103" s="2" t="s">
        <v>111</v>
      </c>
      <c r="E103" s="27" t="s">
        <v>319</v>
      </c>
      <c r="F103" t="s">
        <v>23</v>
      </c>
    </row>
    <row r="104" spans="1:6" x14ac:dyDescent="0.35">
      <c r="A104" s="10"/>
      <c r="B104" s="47"/>
      <c r="C104" s="5">
        <f>C59*C54/100</f>
        <v>21079.549381436176</v>
      </c>
      <c r="D104" s="2" t="s">
        <v>110</v>
      </c>
      <c r="E104" s="27" t="s">
        <v>319</v>
      </c>
      <c r="F104" t="s">
        <v>23</v>
      </c>
    </row>
    <row r="105" spans="1:6" x14ac:dyDescent="0.35">
      <c r="A105" s="10"/>
      <c r="B105" s="47"/>
      <c r="C105" s="30">
        <f>C56*C48/100</f>
        <v>0</v>
      </c>
      <c r="D105" s="2" t="s">
        <v>111</v>
      </c>
      <c r="E105" s="27" t="s">
        <v>320</v>
      </c>
      <c r="F105" t="s">
        <v>23</v>
      </c>
    </row>
    <row r="106" spans="1:6" x14ac:dyDescent="0.35">
      <c r="A106" s="10"/>
      <c r="B106" s="47"/>
      <c r="C106" s="5">
        <f>C55*C48/100</f>
        <v>0</v>
      </c>
      <c r="D106" s="2" t="s">
        <v>110</v>
      </c>
      <c r="E106" s="27" t="s">
        <v>320</v>
      </c>
      <c r="F106" t="s">
        <v>23</v>
      </c>
    </row>
    <row r="107" spans="1:6" x14ac:dyDescent="0.35">
      <c r="A107" s="10"/>
    </row>
    <row r="108" spans="1:6" x14ac:dyDescent="0.35">
      <c r="A108" s="10"/>
      <c r="B108" s="47" t="s">
        <v>321</v>
      </c>
      <c r="C108" s="5">
        <f>C100*'General Data'!$B$7/'General Data'!$B$25/1000</f>
        <v>4908.5170714758297</v>
      </c>
      <c r="D108" s="2" t="s">
        <v>322</v>
      </c>
      <c r="E108" s="27" t="s">
        <v>323</v>
      </c>
      <c r="F108" t="s">
        <v>23</v>
      </c>
    </row>
    <row r="109" spans="1:6" x14ac:dyDescent="0.35">
      <c r="A109" s="10"/>
      <c r="B109" s="47"/>
      <c r="C109" s="5">
        <f>C108*0.5</f>
        <v>2454.2585357379148</v>
      </c>
      <c r="D109" s="2" t="s">
        <v>322</v>
      </c>
      <c r="E109" s="27" t="s">
        <v>324</v>
      </c>
      <c r="F109" t="s">
        <v>23</v>
      </c>
    </row>
    <row r="110" spans="1:6" x14ac:dyDescent="0.35">
      <c r="A110" s="10"/>
      <c r="B110" s="47"/>
      <c r="C110" s="5">
        <f>C108*0.2</f>
        <v>981.703414295166</v>
      </c>
      <c r="D110" s="2" t="s">
        <v>322</v>
      </c>
      <c r="E110" s="27" t="s">
        <v>325</v>
      </c>
      <c r="F110" t="s">
        <v>23</v>
      </c>
    </row>
    <row r="111" spans="1:6" x14ac:dyDescent="0.35">
      <c r="A111" s="10"/>
      <c r="B111" s="47"/>
      <c r="C111" s="5">
        <f>C102*'General Data'!$B$7/'General Data'!$B$25/1000</f>
        <v>11582.80431057828</v>
      </c>
      <c r="D111" s="2" t="s">
        <v>322</v>
      </c>
      <c r="E111" s="27" t="s">
        <v>326</v>
      </c>
      <c r="F111" t="s">
        <v>23</v>
      </c>
    </row>
    <row r="112" spans="1:6" x14ac:dyDescent="0.35">
      <c r="A112" s="10"/>
      <c r="B112" s="47"/>
      <c r="C112" s="5">
        <f>C111*0.5</f>
        <v>5791.40215528914</v>
      </c>
      <c r="D112" s="2" t="s">
        <v>322</v>
      </c>
      <c r="E112" s="27" t="s">
        <v>327</v>
      </c>
      <c r="F112" t="s">
        <v>23</v>
      </c>
    </row>
    <row r="113" spans="1:6" x14ac:dyDescent="0.35">
      <c r="A113" s="10"/>
      <c r="B113" s="47"/>
      <c r="C113" s="5">
        <f>C111*0.2</f>
        <v>2316.5608621156562</v>
      </c>
      <c r="D113" s="2" t="s">
        <v>322</v>
      </c>
      <c r="E113" s="27" t="s">
        <v>328</v>
      </c>
      <c r="F113" t="s">
        <v>23</v>
      </c>
    </row>
    <row r="114" spans="1:6" x14ac:dyDescent="0.35">
      <c r="A114" s="10"/>
      <c r="B114" s="47"/>
      <c r="C114" s="5">
        <f>C104*'General Data'!$B$7/'General Data'!$B$25/1000</f>
        <v>988.1833048185664</v>
      </c>
      <c r="D114" s="2" t="s">
        <v>322</v>
      </c>
      <c r="E114" s="27" t="s">
        <v>329</v>
      </c>
      <c r="F114" t="s">
        <v>23</v>
      </c>
    </row>
    <row r="115" spans="1:6" x14ac:dyDescent="0.35">
      <c r="A115" s="10"/>
      <c r="B115" s="47"/>
      <c r="C115" s="5">
        <f>C114*0.5</f>
        <v>494.0916524092832</v>
      </c>
      <c r="D115" s="2" t="s">
        <v>322</v>
      </c>
      <c r="E115" s="27" t="s">
        <v>330</v>
      </c>
      <c r="F115" t="s">
        <v>23</v>
      </c>
    </row>
    <row r="116" spans="1:6" x14ac:dyDescent="0.35">
      <c r="A116" s="10"/>
      <c r="B116" s="47"/>
      <c r="C116" s="5">
        <f>C114*0.2</f>
        <v>197.6366609637133</v>
      </c>
      <c r="D116" s="2" t="s">
        <v>322</v>
      </c>
      <c r="E116" s="27" t="s">
        <v>331</v>
      </c>
      <c r="F116" t="s">
        <v>23</v>
      </c>
    </row>
    <row r="117" spans="1:6" x14ac:dyDescent="0.35">
      <c r="A117" s="10"/>
      <c r="B117" s="47"/>
      <c r="C117" s="5">
        <f>C106*'General Data'!$B$7/'General Data'!$B$25/1000</f>
        <v>0</v>
      </c>
      <c r="D117" s="2" t="s">
        <v>322</v>
      </c>
      <c r="E117" s="27" t="s">
        <v>332</v>
      </c>
      <c r="F117" t="s">
        <v>23</v>
      </c>
    </row>
    <row r="118" spans="1:6" x14ac:dyDescent="0.35">
      <c r="A118" s="10"/>
      <c r="B118" s="47"/>
      <c r="C118" s="5">
        <f>C117*0.5</f>
        <v>0</v>
      </c>
      <c r="D118" s="2" t="s">
        <v>322</v>
      </c>
      <c r="E118" s="27" t="s">
        <v>333</v>
      </c>
      <c r="F118" t="s">
        <v>23</v>
      </c>
    </row>
    <row r="119" spans="1:6" x14ac:dyDescent="0.35">
      <c r="A119" s="10"/>
      <c r="B119" s="47"/>
      <c r="C119" s="5">
        <f>C117*0.2</f>
        <v>0</v>
      </c>
      <c r="D119" s="2" t="s">
        <v>322</v>
      </c>
      <c r="E119" s="27" t="s">
        <v>334</v>
      </c>
      <c r="F119" t="s">
        <v>23</v>
      </c>
    </row>
    <row r="120" spans="1:6" x14ac:dyDescent="0.35">
      <c r="A120" s="10"/>
      <c r="C120" s="6"/>
      <c r="E120" s="27"/>
    </row>
    <row r="121" spans="1:6" x14ac:dyDescent="0.35">
      <c r="A121" s="10"/>
      <c r="B121" s="47" t="s">
        <v>335</v>
      </c>
      <c r="C121" s="5">
        <f>SUM(C108,C111,C114,C117)</f>
        <v>17479.504686872675</v>
      </c>
      <c r="D121" s="2" t="s">
        <v>322</v>
      </c>
      <c r="E121" s="27" t="s">
        <v>336</v>
      </c>
      <c r="F121" t="s">
        <v>23</v>
      </c>
    </row>
    <row r="122" spans="1:6" x14ac:dyDescent="0.35">
      <c r="A122" s="10"/>
      <c r="B122" s="47"/>
      <c r="C122" s="5">
        <f>(C121*1000)*'General Data'!$B$26/10^9</f>
        <v>0.52438514060618036</v>
      </c>
      <c r="D122" s="2" t="s">
        <v>337</v>
      </c>
      <c r="E122" s="27" t="s">
        <v>338</v>
      </c>
      <c r="F122" t="s">
        <v>23</v>
      </c>
    </row>
    <row r="123" spans="1:6" x14ac:dyDescent="0.35">
      <c r="A123" s="10"/>
      <c r="B123" s="47"/>
      <c r="C123" s="5">
        <f>(C121*1000)*'General Data'!$B$27/10^9</f>
        <v>0.87397523434363378</v>
      </c>
      <c r="D123" s="2" t="s">
        <v>339</v>
      </c>
      <c r="E123" s="27" t="s">
        <v>340</v>
      </c>
      <c r="F123" t="s">
        <v>23</v>
      </c>
    </row>
    <row r="124" spans="1:6" x14ac:dyDescent="0.35">
      <c r="A124" s="10"/>
      <c r="B124" s="47"/>
      <c r="C124" s="5">
        <f>C121/'General Data'!$B$28</f>
        <v>99.882883924986714</v>
      </c>
      <c r="D124" s="2" t="s">
        <v>341</v>
      </c>
      <c r="E124" s="27" t="s">
        <v>342</v>
      </c>
      <c r="F124" t="s">
        <v>23</v>
      </c>
    </row>
    <row r="125" spans="1:6" x14ac:dyDescent="0.35">
      <c r="A125" s="10"/>
    </row>
    <row r="127" spans="1:6" ht="15" customHeight="1" x14ac:dyDescent="0.35">
      <c r="B127" s="47" t="s">
        <v>448</v>
      </c>
      <c r="C127" s="5">
        <v>6</v>
      </c>
      <c r="D127" s="2" t="s">
        <v>86</v>
      </c>
      <c r="E127" t="s">
        <v>306</v>
      </c>
      <c r="F127" t="s">
        <v>449</v>
      </c>
    </row>
    <row r="128" spans="1:6" x14ac:dyDescent="0.35">
      <c r="B128" s="47"/>
      <c r="C128" s="6">
        <v>400000</v>
      </c>
      <c r="D128" s="2" t="s">
        <v>86</v>
      </c>
      <c r="E128" t="s">
        <v>308</v>
      </c>
      <c r="F128" t="s">
        <v>450</v>
      </c>
    </row>
    <row r="129" spans="2:6" x14ac:dyDescent="0.35">
      <c r="B129" s="47"/>
      <c r="C129" s="6">
        <f>(C128/'Cook Islands'!C126)*'Cook Islands'!C127</f>
        <v>97370983.446932822</v>
      </c>
      <c r="D129" s="2" t="s">
        <v>310</v>
      </c>
      <c r="E129" t="s">
        <v>311</v>
      </c>
      <c r="F129" t="s">
        <v>23</v>
      </c>
    </row>
    <row r="130" spans="2:6" x14ac:dyDescent="0.35">
      <c r="B130" s="47"/>
      <c r="C130" s="6">
        <f>C129*'General Data'!B21</f>
        <v>307692307.69230771</v>
      </c>
      <c r="D130" s="2" t="s">
        <v>147</v>
      </c>
      <c r="E130" t="s">
        <v>312</v>
      </c>
      <c r="F130" t="s">
        <v>23</v>
      </c>
    </row>
    <row r="135" spans="2:6" x14ac:dyDescent="0.35">
      <c r="B135" s="7" t="s">
        <v>451</v>
      </c>
      <c r="F135" s="28" t="s">
        <v>452</v>
      </c>
    </row>
    <row r="136" spans="2:6" x14ac:dyDescent="0.35">
      <c r="B136" s="7" t="s">
        <v>453</v>
      </c>
      <c r="F136" t="s">
        <v>454</v>
      </c>
    </row>
    <row r="137" spans="2:6" x14ac:dyDescent="0.35">
      <c r="B137" s="7" t="s">
        <v>453</v>
      </c>
      <c r="F137" t="s">
        <v>455</v>
      </c>
    </row>
    <row r="138" spans="2:6" x14ac:dyDescent="0.35">
      <c r="B138" s="7" t="s">
        <v>456</v>
      </c>
      <c r="F138" t="s">
        <v>457</v>
      </c>
    </row>
    <row r="140" spans="2:6" ht="29" x14ac:dyDescent="0.35">
      <c r="B140" s="7" t="s">
        <v>458</v>
      </c>
      <c r="C140" s="15"/>
      <c r="E140" s="26" t="s">
        <v>459</v>
      </c>
      <c r="F140" t="s">
        <v>460</v>
      </c>
    </row>
    <row r="142" spans="2:6" ht="29" x14ac:dyDescent="0.35">
      <c r="B142" s="7" t="s">
        <v>461</v>
      </c>
      <c r="E142" s="20" t="s">
        <v>462</v>
      </c>
    </row>
    <row r="144" spans="2:6" x14ac:dyDescent="0.35">
      <c r="B144" s="7" t="s">
        <v>463</v>
      </c>
      <c r="C144" s="5" t="s">
        <v>464</v>
      </c>
      <c r="D144" s="2" t="s">
        <v>465</v>
      </c>
      <c r="E144" t="s">
        <v>466</v>
      </c>
      <c r="F144" t="s">
        <v>460</v>
      </c>
    </row>
    <row r="145" spans="2:6" x14ac:dyDescent="0.35">
      <c r="B145" s="7" t="s">
        <v>467</v>
      </c>
      <c r="F145" t="s">
        <v>468</v>
      </c>
    </row>
    <row r="146" spans="2:6" ht="72.5" x14ac:dyDescent="0.35">
      <c r="B146" s="7" t="s">
        <v>469</v>
      </c>
      <c r="E146" s="20" t="s">
        <v>470</v>
      </c>
      <c r="F146" s="20" t="s">
        <v>471</v>
      </c>
    </row>
    <row r="148" spans="2:6" x14ac:dyDescent="0.35">
      <c r="B148" s="7" t="s">
        <v>472</v>
      </c>
      <c r="F148" t="s">
        <v>473</v>
      </c>
    </row>
    <row r="149" spans="2:6" x14ac:dyDescent="0.35">
      <c r="B149" s="7" t="s">
        <v>474</v>
      </c>
      <c r="F149" t="s">
        <v>475</v>
      </c>
    </row>
    <row r="150" spans="2:6" x14ac:dyDescent="0.35">
      <c r="B150" s="7" t="s">
        <v>476</v>
      </c>
      <c r="F150" t="s">
        <v>477</v>
      </c>
    </row>
    <row r="153" spans="2:6" x14ac:dyDescent="0.35">
      <c r="B153" s="7" t="s">
        <v>391</v>
      </c>
      <c r="C153" s="5">
        <f>C121</f>
        <v>17479.504686872675</v>
      </c>
      <c r="D153" s="2" t="s">
        <v>322</v>
      </c>
      <c r="E153" t="s">
        <v>156</v>
      </c>
    </row>
    <row r="154" spans="2:6" x14ac:dyDescent="0.35">
      <c r="C154" s="5">
        <f>C108/C153*100</f>
        <v>28.081556997219646</v>
      </c>
      <c r="D154" s="2" t="s">
        <v>112</v>
      </c>
      <c r="E154" t="s">
        <v>392</v>
      </c>
    </row>
    <row r="155" spans="2:6" x14ac:dyDescent="0.35">
      <c r="C155" s="5">
        <f>C111/C153*100</f>
        <v>66.265060240963862</v>
      </c>
      <c r="D155" s="2" t="s">
        <v>112</v>
      </c>
      <c r="E155" t="s">
        <v>393</v>
      </c>
    </row>
    <row r="156" spans="2:6" x14ac:dyDescent="0.35">
      <c r="C156" s="5">
        <f>C114/C153*100</f>
        <v>5.6533827618164967</v>
      </c>
      <c r="D156" s="2" t="s">
        <v>112</v>
      </c>
      <c r="E156" t="s">
        <v>394</v>
      </c>
    </row>
    <row r="157" spans="2:6" x14ac:dyDescent="0.35">
      <c r="C157" s="5">
        <f>C117/C153*100</f>
        <v>0</v>
      </c>
      <c r="D157" s="2" t="s">
        <v>112</v>
      </c>
      <c r="E157" t="s">
        <v>395</v>
      </c>
    </row>
    <row r="159" spans="2:6" x14ac:dyDescent="0.35">
      <c r="C159" s="5">
        <f>SUM(C154:C157)</f>
        <v>100.00000000000001</v>
      </c>
      <c r="D159" s="2" t="s">
        <v>112</v>
      </c>
      <c r="E159" t="s">
        <v>203</v>
      </c>
    </row>
  </sheetData>
  <mergeCells count="12">
    <mergeCell ref="B78:B85"/>
    <mergeCell ref="B127:B130"/>
    <mergeCell ref="B14:B24"/>
    <mergeCell ref="B26:B29"/>
    <mergeCell ref="B31:B35"/>
    <mergeCell ref="B37:B42"/>
    <mergeCell ref="B44:B61"/>
    <mergeCell ref="B63:B76"/>
    <mergeCell ref="B87:B97"/>
    <mergeCell ref="B99:B106"/>
    <mergeCell ref="B108:B119"/>
    <mergeCell ref="B121:B124"/>
  </mergeCells>
  <hyperlinks>
    <hyperlink ref="F135" r:id="rId1" xr:uid="{D19C3FFB-40F5-4A3E-8439-F40B6E7BB110}"/>
  </hyperlinks>
  <pageMargins left="0.7" right="0.7" top="0.75" bottom="0.75" header="0.3" footer="0.3"/>
  <pageSetup orientation="portrait" r:id="rId2"/>
  <ignoredErrors>
    <ignoredError sqref="C66 C74 C68 C69:C73 C67 C75" formula="1"/>
  </ignoredError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D41B-B688-4144-9195-E8D27759417A}">
  <dimension ref="A1:H164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9.1796875" style="5" bestFit="1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134</v>
      </c>
    </row>
    <row r="2" spans="1:8" x14ac:dyDescent="0.35">
      <c r="B2"/>
      <c r="H2" s="11" t="s">
        <v>212</v>
      </c>
    </row>
    <row r="3" spans="1:8" x14ac:dyDescent="0.35">
      <c r="C3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A14" s="10"/>
      <c r="B14" s="47" t="s">
        <v>11</v>
      </c>
      <c r="C14" s="30">
        <f>1620000000</f>
        <v>1620000000</v>
      </c>
      <c r="D14" s="2" t="s">
        <v>111</v>
      </c>
      <c r="E14" t="s">
        <v>478</v>
      </c>
      <c r="F14" t="s">
        <v>479</v>
      </c>
    </row>
    <row r="15" spans="1:8" x14ac:dyDescent="0.35">
      <c r="B15" s="47"/>
      <c r="C15" s="5">
        <v>724273</v>
      </c>
      <c r="D15" s="2" t="s">
        <v>86</v>
      </c>
      <c r="E15" t="s">
        <v>215</v>
      </c>
      <c r="F15" t="s">
        <v>480</v>
      </c>
    </row>
    <row r="16" spans="1:8" x14ac:dyDescent="0.35">
      <c r="B16" s="47"/>
      <c r="C16" s="30">
        <f>C14/C15</f>
        <v>2236.7256545529103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28896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3.9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1126.944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78.900000000000006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22798.944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17.2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4970.1119999999992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8.3665000000000003</v>
      </c>
      <c r="D24" s="2" t="s">
        <v>481</v>
      </c>
      <c r="E24" t="s">
        <v>482</v>
      </c>
      <c r="F24" t="s">
        <v>483</v>
      </c>
    </row>
    <row r="26" spans="1:6" x14ac:dyDescent="0.35">
      <c r="B26" s="47" t="s">
        <v>230</v>
      </c>
      <c r="C26" s="6">
        <f>317925000</f>
        <v>317925000</v>
      </c>
      <c r="D26" s="2" t="s">
        <v>231</v>
      </c>
      <c r="E26" t="s">
        <v>167</v>
      </c>
      <c r="F26" t="s">
        <v>484</v>
      </c>
    </row>
    <row r="27" spans="1:6" x14ac:dyDescent="0.35">
      <c r="B27" s="47"/>
      <c r="C27" s="6">
        <f>340*C15</f>
        <v>246252820</v>
      </c>
      <c r="D27" s="2" t="s">
        <v>231</v>
      </c>
      <c r="E27" t="s">
        <v>233</v>
      </c>
      <c r="F27" t="s">
        <v>484</v>
      </c>
    </row>
    <row r="28" spans="1:6" x14ac:dyDescent="0.35">
      <c r="B28" s="47"/>
      <c r="C28" s="6">
        <f>50*C15</f>
        <v>36213650</v>
      </c>
      <c r="D28" s="2" t="s">
        <v>231</v>
      </c>
      <c r="E28" t="s">
        <v>234</v>
      </c>
      <c r="F28" t="s">
        <v>484</v>
      </c>
    </row>
    <row r="29" spans="1:6" x14ac:dyDescent="0.35">
      <c r="A29" s="10"/>
      <c r="B29" s="47"/>
      <c r="C29" s="6">
        <f>SUM(C26:C28)</f>
        <v>600391470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4684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1297468000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809316.46969382814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74457115.211832196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4.5961182229526045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4684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240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170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v>4</v>
      </c>
      <c r="D42" s="2" t="s">
        <v>169</v>
      </c>
      <c r="E42" t="s">
        <v>248</v>
      </c>
      <c r="F42" t="s">
        <v>238</v>
      </c>
      <c r="H42" s="11"/>
    </row>
    <row r="43" spans="2:8" x14ac:dyDescent="0.35">
      <c r="B43" s="47"/>
      <c r="C43" s="5">
        <f>C37-C38-C39-C40-C41-C42</f>
        <v>4270</v>
      </c>
      <c r="D43" s="2" t="s">
        <v>169</v>
      </c>
      <c r="E43" t="s">
        <v>250</v>
      </c>
      <c r="F43" t="s">
        <v>23</v>
      </c>
    </row>
    <row r="45" spans="2:8" x14ac:dyDescent="0.35">
      <c r="B45" s="47" t="s">
        <v>251</v>
      </c>
      <c r="C45" s="5">
        <f>C43</f>
        <v>4270</v>
      </c>
      <c r="D45" s="2" t="s">
        <v>169</v>
      </c>
      <c r="E45" t="s">
        <v>250</v>
      </c>
      <c r="F45" t="s">
        <v>23</v>
      </c>
    </row>
    <row r="46" spans="2:8" x14ac:dyDescent="0.35">
      <c r="B46" s="47"/>
      <c r="C46" s="5">
        <v>1027</v>
      </c>
      <c r="D46" s="2" t="s">
        <v>169</v>
      </c>
      <c r="E46" t="s">
        <v>252</v>
      </c>
      <c r="F46" t="s">
        <v>238</v>
      </c>
    </row>
    <row r="47" spans="2:8" x14ac:dyDescent="0.35">
      <c r="B47" s="47"/>
      <c r="C47" s="5">
        <f>C46/C45*100</f>
        <v>24.051522248243558</v>
      </c>
      <c r="D47" s="2" t="s">
        <v>112</v>
      </c>
      <c r="E47" t="s">
        <v>253</v>
      </c>
      <c r="F47" t="s">
        <v>23</v>
      </c>
    </row>
    <row r="48" spans="2:8" x14ac:dyDescent="0.35">
      <c r="B48" s="47"/>
      <c r="C48" s="5">
        <v>268</v>
      </c>
      <c r="D48" s="2" t="s">
        <v>169</v>
      </c>
      <c r="E48" t="s">
        <v>254</v>
      </c>
      <c r="F48" t="s">
        <v>238</v>
      </c>
    </row>
    <row r="49" spans="1:6" x14ac:dyDescent="0.35">
      <c r="B49" s="47"/>
      <c r="C49" s="5">
        <f>C48/C45*100</f>
        <v>6.2763466042154565</v>
      </c>
      <c r="D49" s="2" t="s">
        <v>112</v>
      </c>
      <c r="E49" t="s">
        <v>255</v>
      </c>
      <c r="F49" t="s">
        <v>23</v>
      </c>
    </row>
    <row r="50" spans="1:6" x14ac:dyDescent="0.35">
      <c r="B50" s="47"/>
      <c r="C50" s="5">
        <v>2285</v>
      </c>
      <c r="D50" s="2" t="s">
        <v>169</v>
      </c>
      <c r="E50" t="s">
        <v>256</v>
      </c>
      <c r="F50" t="s">
        <v>238</v>
      </c>
    </row>
    <row r="51" spans="1:6" x14ac:dyDescent="0.35">
      <c r="A51" s="10"/>
      <c r="B51" s="47"/>
      <c r="C51" s="5">
        <f>C50/C45*100</f>
        <v>53.512880562060893</v>
      </c>
      <c r="D51" s="2" t="s">
        <v>112</v>
      </c>
      <c r="E51" t="s">
        <v>257</v>
      </c>
      <c r="F51" t="s">
        <v>23</v>
      </c>
    </row>
    <row r="52" spans="1:6" x14ac:dyDescent="0.35">
      <c r="A52" s="10"/>
      <c r="B52" s="47"/>
      <c r="C52" s="5">
        <v>37</v>
      </c>
      <c r="D52" s="2" t="s">
        <v>169</v>
      </c>
      <c r="E52" t="s">
        <v>258</v>
      </c>
      <c r="F52" t="s">
        <v>238</v>
      </c>
    </row>
    <row r="53" spans="1:6" x14ac:dyDescent="0.35">
      <c r="B53" s="47"/>
      <c r="C53" s="5">
        <f>C52/C45*100</f>
        <v>0.86651053864168615</v>
      </c>
      <c r="D53" s="2" t="s">
        <v>112</v>
      </c>
      <c r="E53" t="s">
        <v>259</v>
      </c>
      <c r="F53" t="s">
        <v>23</v>
      </c>
    </row>
    <row r="54" spans="1:6" x14ac:dyDescent="0.35">
      <c r="B54" s="47"/>
      <c r="C54" s="5">
        <v>360</v>
      </c>
      <c r="D54" s="2" t="s">
        <v>169</v>
      </c>
      <c r="E54" t="s">
        <v>260</v>
      </c>
      <c r="F54" t="s">
        <v>238</v>
      </c>
    </row>
    <row r="55" spans="1:6" x14ac:dyDescent="0.35">
      <c r="B55" s="47"/>
      <c r="C55" s="5">
        <f>C54/C45*100</f>
        <v>8.4309133489461363</v>
      </c>
      <c r="D55" s="2" t="s">
        <v>112</v>
      </c>
      <c r="E55" t="s">
        <v>261</v>
      </c>
      <c r="F55" t="s">
        <v>23</v>
      </c>
    </row>
    <row r="56" spans="1:6" x14ac:dyDescent="0.35">
      <c r="B56" s="47"/>
      <c r="C56" s="5">
        <v>76</v>
      </c>
      <c r="D56" s="2" t="s">
        <v>169</v>
      </c>
      <c r="E56" t="s">
        <v>262</v>
      </c>
      <c r="F56" t="s">
        <v>238</v>
      </c>
    </row>
    <row r="57" spans="1:6" x14ac:dyDescent="0.35">
      <c r="A57" s="10"/>
      <c r="B57" s="47"/>
      <c r="C57" s="5">
        <f>C56/C45*100</f>
        <v>1.7798594847775178</v>
      </c>
      <c r="D57" s="2" t="s">
        <v>112</v>
      </c>
      <c r="E57" t="s">
        <v>263</v>
      </c>
      <c r="F57" t="s">
        <v>23</v>
      </c>
    </row>
    <row r="58" spans="1:6" x14ac:dyDescent="0.35">
      <c r="A58" s="10"/>
      <c r="B58" s="47"/>
      <c r="C58" s="5">
        <v>217</v>
      </c>
      <c r="D58" s="2" t="s">
        <v>169</v>
      </c>
      <c r="E58" t="s">
        <v>403</v>
      </c>
      <c r="F58" t="s">
        <v>238</v>
      </c>
    </row>
    <row r="59" spans="1:6" x14ac:dyDescent="0.35">
      <c r="A59" s="10"/>
      <c r="B59" s="47"/>
      <c r="C59" s="5">
        <f>C58/C45*100</f>
        <v>5.081967213114754</v>
      </c>
      <c r="D59" s="2" t="s">
        <v>112</v>
      </c>
      <c r="E59" t="s">
        <v>404</v>
      </c>
      <c r="F59" t="s">
        <v>23</v>
      </c>
    </row>
    <row r="60" spans="1:6" x14ac:dyDescent="0.35">
      <c r="A60" s="10"/>
      <c r="B60" s="47"/>
      <c r="C60" s="5">
        <f>SUM(C47,C49,C51,C53,C55,C57,C59)</f>
        <v>100</v>
      </c>
      <c r="D60" s="2" t="s">
        <v>112</v>
      </c>
      <c r="E60" t="s">
        <v>264</v>
      </c>
      <c r="F60" t="s">
        <v>23</v>
      </c>
    </row>
    <row r="61" spans="1:6" x14ac:dyDescent="0.35">
      <c r="B61" s="47"/>
      <c r="C61" s="6">
        <f>C45*'General Data'!B4*10^6</f>
        <v>1182790000.0000002</v>
      </c>
      <c r="D61" s="2" t="s">
        <v>239</v>
      </c>
      <c r="E61" t="s">
        <v>250</v>
      </c>
      <c r="F61" t="s">
        <v>23</v>
      </c>
    </row>
    <row r="62" spans="1:6" x14ac:dyDescent="0.35">
      <c r="B62" s="47"/>
      <c r="C62" s="6">
        <f>C61/'General Data'!B10</f>
        <v>737784.22835026612</v>
      </c>
      <c r="D62" s="2" t="s">
        <v>110</v>
      </c>
      <c r="E62" t="s">
        <v>265</v>
      </c>
      <c r="F62" t="s">
        <v>23</v>
      </c>
    </row>
    <row r="63" spans="1:6" x14ac:dyDescent="0.35">
      <c r="B63" s="47"/>
      <c r="C63" s="30">
        <f>C62*'General Data'!B16</f>
        <v>67876149.008224487</v>
      </c>
      <c r="D63" s="2" t="s">
        <v>111</v>
      </c>
      <c r="E63" t="s">
        <v>266</v>
      </c>
      <c r="F63" t="s">
        <v>23</v>
      </c>
    </row>
    <row r="64" spans="1:6" x14ac:dyDescent="0.35">
      <c r="A64" s="10"/>
      <c r="B64" s="47"/>
      <c r="C64" s="5">
        <f>C63/C14*100</f>
        <v>4.1898857412484256</v>
      </c>
      <c r="D64" s="2" t="s">
        <v>112</v>
      </c>
      <c r="E64" t="s">
        <v>267</v>
      </c>
      <c r="F64" t="s">
        <v>23</v>
      </c>
    </row>
    <row r="66" spans="1:6" ht="15" customHeight="1" x14ac:dyDescent="0.35">
      <c r="B66" s="47" t="s">
        <v>268</v>
      </c>
      <c r="C66" s="6">
        <f>C62*'General Data'!B12</f>
        <v>315447024.6734398</v>
      </c>
      <c r="D66" s="2" t="s">
        <v>269</v>
      </c>
      <c r="E66" t="s">
        <v>270</v>
      </c>
      <c r="F66" t="s">
        <v>23</v>
      </c>
    </row>
    <row r="67" spans="1:6" x14ac:dyDescent="0.35">
      <c r="B67" s="47"/>
      <c r="C67" s="5">
        <f>C66/C26*100</f>
        <v>99.220578650134399</v>
      </c>
      <c r="D67" s="2" t="s">
        <v>112</v>
      </c>
      <c r="E67" t="s">
        <v>271</v>
      </c>
      <c r="F67" t="s">
        <v>23</v>
      </c>
    </row>
    <row r="68" spans="1:6" x14ac:dyDescent="0.35">
      <c r="B68" s="47"/>
      <c r="C68" s="6">
        <f>((C46*'General Data'!$B$4*10^6)/'General Data'!$B$10)*'General Data'!$B$12</f>
        <v>75869811.320754722</v>
      </c>
      <c r="D68" s="2" t="s">
        <v>269</v>
      </c>
      <c r="E68" t="s">
        <v>272</v>
      </c>
      <c r="F68" t="s">
        <v>23</v>
      </c>
    </row>
    <row r="69" spans="1:6" x14ac:dyDescent="0.35">
      <c r="B69" s="47"/>
      <c r="C69" s="5">
        <f>C68/$C$26*100</f>
        <v>23.864059548873072</v>
      </c>
      <c r="D69" s="2" t="s">
        <v>112</v>
      </c>
      <c r="E69" t="s">
        <v>273</v>
      </c>
      <c r="F69" t="s">
        <v>23</v>
      </c>
    </row>
    <row r="70" spans="1:6" x14ac:dyDescent="0.35">
      <c r="B70" s="47"/>
      <c r="C70" s="5">
        <f>((C48*'General Data'!$B$4*10^6)/'General Data'!$B$10)*'General Data'!$B$12</f>
        <v>19798548.621190131</v>
      </c>
      <c r="D70" s="2" t="s">
        <v>269</v>
      </c>
      <c r="E70" t="s">
        <v>274</v>
      </c>
      <c r="F70" t="s">
        <v>23</v>
      </c>
    </row>
    <row r="71" spans="1:6" x14ac:dyDescent="0.35">
      <c r="B71" s="47"/>
      <c r="C71" s="5">
        <f>C70/$C$26*100</f>
        <v>6.2274274187906364</v>
      </c>
      <c r="D71" s="2" t="s">
        <v>112</v>
      </c>
      <c r="E71" t="s">
        <v>275</v>
      </c>
      <c r="F71" t="s">
        <v>23</v>
      </c>
    </row>
    <row r="72" spans="1:6" x14ac:dyDescent="0.35">
      <c r="B72" s="47"/>
      <c r="C72" s="6">
        <f>((C50*'General Data'!$B$4*10^6)/'General Data'!$B$10)*'General Data'!$B$12</f>
        <v>168804789.55007255</v>
      </c>
      <c r="D72" s="2" t="s">
        <v>269</v>
      </c>
      <c r="E72" t="s">
        <v>276</v>
      </c>
      <c r="F72" t="s">
        <v>23</v>
      </c>
    </row>
    <row r="73" spans="1:6" x14ac:dyDescent="0.35">
      <c r="B73" s="47"/>
      <c r="C73" s="5">
        <f>C72/$C$26*100</f>
        <v>53.095789746032096</v>
      </c>
      <c r="D73" s="2" t="s">
        <v>112</v>
      </c>
      <c r="E73" t="s">
        <v>277</v>
      </c>
      <c r="F73" t="s">
        <v>23</v>
      </c>
    </row>
    <row r="74" spans="1:6" x14ac:dyDescent="0.35">
      <c r="B74" s="47"/>
      <c r="C74" s="6">
        <f>((C52*'General Data'!$B$4*10^6)/'General Data'!$B$10)*'General Data'!$B$12</f>
        <v>2733381.7126269951</v>
      </c>
      <c r="D74" s="2" t="s">
        <v>269</v>
      </c>
      <c r="E74" t="s">
        <v>278</v>
      </c>
      <c r="F74" t="s">
        <v>23</v>
      </c>
    </row>
    <row r="75" spans="1:6" x14ac:dyDescent="0.35">
      <c r="A75" s="10"/>
      <c r="B75" s="47"/>
      <c r="C75" s="5">
        <f>C74/$C$26*100</f>
        <v>0.85975677050467714</v>
      </c>
      <c r="D75" s="2" t="s">
        <v>112</v>
      </c>
      <c r="E75" t="s">
        <v>279</v>
      </c>
      <c r="F75" t="s">
        <v>23</v>
      </c>
    </row>
    <row r="76" spans="1:6" x14ac:dyDescent="0.35">
      <c r="B76" s="47"/>
      <c r="C76" s="6">
        <f>((C54*'General Data'!$B$4*10^6)/'General Data'!$B$10)*'General Data'!$B$12</f>
        <v>26595065.312046446</v>
      </c>
      <c r="D76" s="2" t="s">
        <v>269</v>
      </c>
      <c r="E76" t="s">
        <v>280</v>
      </c>
      <c r="F76" t="s">
        <v>23</v>
      </c>
    </row>
    <row r="77" spans="1:6" x14ac:dyDescent="0.35">
      <c r="B77" s="47"/>
      <c r="C77" s="5">
        <f>C76/$C$26*100</f>
        <v>8.3652010103157792</v>
      </c>
      <c r="D77" s="2" t="s">
        <v>112</v>
      </c>
      <c r="E77" t="s">
        <v>281</v>
      </c>
      <c r="F77" t="s">
        <v>23</v>
      </c>
    </row>
    <row r="78" spans="1:6" x14ac:dyDescent="0.35">
      <c r="B78" s="47"/>
      <c r="C78" s="6">
        <f>((C56*'General Data'!$B$4*10^6)/'General Data'!$B$10)*'General Data'!$B$12</f>
        <v>5614513.7880986948</v>
      </c>
      <c r="D78" s="2" t="s">
        <v>269</v>
      </c>
      <c r="E78" t="s">
        <v>282</v>
      </c>
      <c r="F78" t="s">
        <v>23</v>
      </c>
    </row>
    <row r="79" spans="1:6" x14ac:dyDescent="0.35">
      <c r="B79" s="47"/>
      <c r="C79" s="5">
        <f>C78/$C$26*100</f>
        <v>1.7659868799555538</v>
      </c>
      <c r="D79" s="2" t="s">
        <v>112</v>
      </c>
      <c r="E79" t="s">
        <v>283</v>
      </c>
      <c r="F79" t="s">
        <v>23</v>
      </c>
    </row>
    <row r="80" spans="1:6" x14ac:dyDescent="0.35">
      <c r="B80" s="47"/>
      <c r="C80" s="6">
        <f>((C58*'General Data'!$B$4*10^6)/'General Data'!$B$10)*'General Data'!$B$12</f>
        <v>16030914.368650217</v>
      </c>
      <c r="D80" s="2" t="s">
        <v>269</v>
      </c>
      <c r="E80" t="s">
        <v>485</v>
      </c>
      <c r="F80" t="s">
        <v>23</v>
      </c>
    </row>
    <row r="81" spans="1:8" x14ac:dyDescent="0.35">
      <c r="B81" s="47"/>
      <c r="C81" s="5">
        <f>C80/$C$26*100</f>
        <v>5.0423572756625674</v>
      </c>
      <c r="D81" s="2" t="s">
        <v>112</v>
      </c>
      <c r="E81" t="s">
        <v>406</v>
      </c>
      <c r="F81" t="s">
        <v>23</v>
      </c>
    </row>
    <row r="83" spans="1:8" x14ac:dyDescent="0.35">
      <c r="B83" s="47" t="s">
        <v>284</v>
      </c>
      <c r="C83" s="5">
        <v>7600</v>
      </c>
      <c r="D83" s="2" t="s">
        <v>169</v>
      </c>
      <c r="E83" t="s">
        <v>285</v>
      </c>
      <c r="F83" t="s">
        <v>238</v>
      </c>
    </row>
    <row r="84" spans="1:8" x14ac:dyDescent="0.35">
      <c r="B84" s="47"/>
      <c r="C84" s="5">
        <f>C83*'General Data'!B4/1000</f>
        <v>2.1052000000000004</v>
      </c>
      <c r="D84" s="2" t="s">
        <v>158</v>
      </c>
      <c r="E84" t="s">
        <v>286</v>
      </c>
      <c r="F84" t="s">
        <v>23</v>
      </c>
    </row>
    <row r="85" spans="1:8" x14ac:dyDescent="0.35">
      <c r="B85" s="47"/>
      <c r="C85" s="5">
        <v>4274</v>
      </c>
      <c r="D85" s="2" t="s">
        <v>169</v>
      </c>
      <c r="E85" t="s">
        <v>287</v>
      </c>
      <c r="F85" t="s">
        <v>238</v>
      </c>
    </row>
    <row r="86" spans="1:8" x14ac:dyDescent="0.35">
      <c r="B86" s="47"/>
      <c r="C86" s="5">
        <f>C85/C83*100</f>
        <v>56.236842105263165</v>
      </c>
      <c r="D86" s="2" t="s">
        <v>112</v>
      </c>
      <c r="E86" t="s">
        <v>288</v>
      </c>
      <c r="F86" t="s">
        <v>23</v>
      </c>
    </row>
    <row r="87" spans="1:8" x14ac:dyDescent="0.35">
      <c r="B87" s="47"/>
      <c r="C87" s="5">
        <v>3310</v>
      </c>
      <c r="D87" s="2" t="s">
        <v>169</v>
      </c>
      <c r="E87" t="s">
        <v>289</v>
      </c>
      <c r="F87" t="s">
        <v>238</v>
      </c>
    </row>
    <row r="88" spans="1:8" x14ac:dyDescent="0.35">
      <c r="B88" s="47"/>
      <c r="C88" s="5">
        <f>C87/C83*100</f>
        <v>43.55263157894737</v>
      </c>
      <c r="D88" s="2" t="s">
        <v>112</v>
      </c>
      <c r="E88" t="s">
        <v>290</v>
      </c>
      <c r="F88" t="s">
        <v>23</v>
      </c>
    </row>
    <row r="89" spans="1:8" x14ac:dyDescent="0.35">
      <c r="B89" s="47"/>
      <c r="C89" s="5">
        <v>16</v>
      </c>
      <c r="D89" s="2" t="s">
        <v>169</v>
      </c>
      <c r="E89" t="s">
        <v>291</v>
      </c>
      <c r="F89" t="s">
        <v>238</v>
      </c>
    </row>
    <row r="90" spans="1:8" x14ac:dyDescent="0.35">
      <c r="A90" s="10"/>
      <c r="B90" s="47"/>
      <c r="C90" s="5">
        <f>C89/C83*100</f>
        <v>0.21052631578947367</v>
      </c>
      <c r="D90" s="2" t="s">
        <v>112</v>
      </c>
      <c r="E90" t="s">
        <v>292</v>
      </c>
      <c r="F90" t="s">
        <v>23</v>
      </c>
      <c r="H90" s="11" t="s">
        <v>293</v>
      </c>
    </row>
    <row r="91" spans="1:8" x14ac:dyDescent="0.35">
      <c r="B91" s="9"/>
    </row>
    <row r="92" spans="1:8" x14ac:dyDescent="0.35">
      <c r="B92" s="47" t="s">
        <v>294</v>
      </c>
      <c r="C92" s="5">
        <f>SUM(C95,C97,C99)</f>
        <v>0.10195</v>
      </c>
      <c r="D92" s="2" t="s">
        <v>158</v>
      </c>
      <c r="E92" t="s">
        <v>295</v>
      </c>
      <c r="F92" t="s">
        <v>486</v>
      </c>
    </row>
    <row r="93" spans="1:8" x14ac:dyDescent="0.35">
      <c r="B93" s="47"/>
      <c r="C93" s="5">
        <v>0</v>
      </c>
      <c r="D93" s="2" t="s">
        <v>158</v>
      </c>
      <c r="E93" t="s">
        <v>297</v>
      </c>
      <c r="F93" t="s">
        <v>486</v>
      </c>
    </row>
    <row r="94" spans="1:8" x14ac:dyDescent="0.35">
      <c r="A94" s="10"/>
      <c r="B94" s="47"/>
      <c r="C94" s="5">
        <f>C93/C92*100</f>
        <v>0</v>
      </c>
      <c r="D94" s="2" t="s">
        <v>112</v>
      </c>
      <c r="E94" t="s">
        <v>298</v>
      </c>
      <c r="F94" t="s">
        <v>23</v>
      </c>
    </row>
    <row r="95" spans="1:8" x14ac:dyDescent="0.35">
      <c r="B95" s="47"/>
      <c r="C95" s="5">
        <v>9.665E-2</v>
      </c>
      <c r="D95" s="2" t="s">
        <v>158</v>
      </c>
      <c r="E95" t="s">
        <v>299</v>
      </c>
      <c r="F95" t="s">
        <v>486</v>
      </c>
    </row>
    <row r="96" spans="1:8" x14ac:dyDescent="0.35">
      <c r="B96" s="47"/>
      <c r="C96" s="5">
        <f>C95/C92*100</f>
        <v>94.801373222167726</v>
      </c>
      <c r="D96" s="2" t="s">
        <v>112</v>
      </c>
      <c r="E96" t="s">
        <v>300</v>
      </c>
      <c r="F96" t="s">
        <v>23</v>
      </c>
    </row>
    <row r="97" spans="1:6" x14ac:dyDescent="0.35">
      <c r="A97" s="10"/>
      <c r="B97" s="47"/>
      <c r="C97" s="5">
        <v>4.0000000000000001E-3</v>
      </c>
      <c r="D97" s="2" t="s">
        <v>158</v>
      </c>
      <c r="E97" t="s">
        <v>301</v>
      </c>
      <c r="F97" t="s">
        <v>487</v>
      </c>
    </row>
    <row r="98" spans="1:6" x14ac:dyDescent="0.35">
      <c r="B98" s="47"/>
      <c r="C98" s="5">
        <f>C97/C92*100</f>
        <v>3.9234919077979402</v>
      </c>
      <c r="D98" s="2" t="s">
        <v>112</v>
      </c>
      <c r="E98" t="s">
        <v>302</v>
      </c>
      <c r="F98" t="s">
        <v>23</v>
      </c>
    </row>
    <row r="99" spans="1:6" x14ac:dyDescent="0.35">
      <c r="A99" s="10"/>
      <c r="B99" s="47"/>
      <c r="C99" s="5">
        <v>1.2999999999999999E-3</v>
      </c>
      <c r="D99" s="2" t="s">
        <v>158</v>
      </c>
      <c r="E99" t="s">
        <v>409</v>
      </c>
      <c r="F99" t="s">
        <v>486</v>
      </c>
    </row>
    <row r="100" spans="1:6" x14ac:dyDescent="0.35">
      <c r="A100" s="10"/>
      <c r="B100" s="47"/>
      <c r="C100" s="5">
        <f>C99/C92*100</f>
        <v>1.2751348700343306</v>
      </c>
      <c r="D100" s="2" t="s">
        <v>112</v>
      </c>
      <c r="E100" t="s">
        <v>410</v>
      </c>
      <c r="F100" t="s">
        <v>23</v>
      </c>
    </row>
    <row r="101" spans="1:6" x14ac:dyDescent="0.35">
      <c r="A101" s="10"/>
      <c r="B101" s="47"/>
      <c r="C101" s="5">
        <v>0</v>
      </c>
      <c r="D101" s="2" t="s">
        <v>158</v>
      </c>
      <c r="E101" t="s">
        <v>411</v>
      </c>
      <c r="F101" t="s">
        <v>486</v>
      </c>
    </row>
    <row r="102" spans="1:6" x14ac:dyDescent="0.35">
      <c r="A102" s="10"/>
      <c r="B102" s="47"/>
      <c r="C102" s="5">
        <f>C101/C92*100</f>
        <v>0</v>
      </c>
      <c r="D102" s="2" t="s">
        <v>112</v>
      </c>
      <c r="E102" t="s">
        <v>488</v>
      </c>
      <c r="F102" t="s">
        <v>23</v>
      </c>
    </row>
    <row r="103" spans="1:6" x14ac:dyDescent="0.35">
      <c r="A103" s="10"/>
    </row>
    <row r="104" spans="1:6" x14ac:dyDescent="0.35">
      <c r="A104" s="10"/>
      <c r="B104" s="47" t="s">
        <v>316</v>
      </c>
      <c r="C104" s="30">
        <f>((C46*'General Data'!$B$6)/'General Data'!$B$10)*'General Data'!$B$16*10^9</f>
        <v>16325247.07996406</v>
      </c>
      <c r="D104" s="2" t="s">
        <v>111</v>
      </c>
      <c r="E104" s="27" t="s">
        <v>317</v>
      </c>
      <c r="F104" t="s">
        <v>23</v>
      </c>
    </row>
    <row r="105" spans="1:6" x14ac:dyDescent="0.35">
      <c r="A105" s="10"/>
      <c r="B105" s="47"/>
      <c r="C105" s="5">
        <f>C47*C62/100</f>
        <v>177448.33782569633</v>
      </c>
      <c r="D105" s="2" t="s">
        <v>110</v>
      </c>
      <c r="E105" s="27" t="s">
        <v>317</v>
      </c>
      <c r="F105" t="s">
        <v>23</v>
      </c>
    </row>
    <row r="106" spans="1:6" x14ac:dyDescent="0.35">
      <c r="A106" s="10"/>
      <c r="B106" s="47"/>
      <c r="C106" s="30">
        <f>C63*C51/100</f>
        <v>36322482.548897646</v>
      </c>
      <c r="D106" s="2" t="s">
        <v>111</v>
      </c>
      <c r="E106" s="27" t="s">
        <v>318</v>
      </c>
      <c r="F106" t="s">
        <v>23</v>
      </c>
    </row>
    <row r="107" spans="1:6" x14ac:dyDescent="0.35">
      <c r="A107" s="10"/>
      <c r="B107" s="47"/>
      <c r="C107" s="5">
        <f>C62*C51/100</f>
        <v>394809.59292280045</v>
      </c>
      <c r="D107" s="2" t="s">
        <v>110</v>
      </c>
      <c r="E107" s="27" t="s">
        <v>318</v>
      </c>
      <c r="F107" t="s">
        <v>23</v>
      </c>
    </row>
    <row r="108" spans="1:6" x14ac:dyDescent="0.35">
      <c r="A108" s="10"/>
      <c r="B108" s="47"/>
      <c r="C108" s="30">
        <f>C63*C55/100</f>
        <v>5722579.3074849686</v>
      </c>
      <c r="D108" s="2" t="s">
        <v>111</v>
      </c>
      <c r="E108" s="27" t="s">
        <v>319</v>
      </c>
      <c r="F108" t="s">
        <v>23</v>
      </c>
    </row>
    <row r="109" spans="1:6" x14ac:dyDescent="0.35">
      <c r="A109" s="10"/>
      <c r="B109" s="47"/>
      <c r="C109" s="5">
        <f>C62*C55/100</f>
        <v>62201.948994401835</v>
      </c>
      <c r="D109" s="2" t="s">
        <v>110</v>
      </c>
      <c r="E109" s="27" t="s">
        <v>319</v>
      </c>
      <c r="F109" t="s">
        <v>23</v>
      </c>
    </row>
    <row r="110" spans="1:6" x14ac:dyDescent="0.35">
      <c r="A110" s="10"/>
      <c r="B110" s="47"/>
      <c r="C110" s="30">
        <f>C63*C53/100</f>
        <v>588153.98438039946</v>
      </c>
      <c r="D110" s="2" t="s">
        <v>111</v>
      </c>
      <c r="E110" s="27" t="s">
        <v>320</v>
      </c>
      <c r="F110" t="s">
        <v>23</v>
      </c>
    </row>
    <row r="111" spans="1:6" x14ac:dyDescent="0.35">
      <c r="A111" s="10"/>
      <c r="B111" s="47"/>
      <c r="C111" s="5">
        <f>C62*C53/100</f>
        <v>6392.9780910912987</v>
      </c>
      <c r="D111" s="2" t="s">
        <v>110</v>
      </c>
      <c r="E111" s="27" t="s">
        <v>320</v>
      </c>
      <c r="F111" t="s">
        <v>23</v>
      </c>
    </row>
    <row r="112" spans="1:6" x14ac:dyDescent="0.35">
      <c r="A112" s="10"/>
    </row>
    <row r="113" spans="1:6" x14ac:dyDescent="0.35">
      <c r="A113" s="10"/>
      <c r="B113" s="47" t="s">
        <v>321</v>
      </c>
      <c r="C113" s="5">
        <f>C105*'General Data'!$B$7/'General Data'!$B$25/1000</f>
        <v>8318.5594594153099</v>
      </c>
      <c r="D113" s="2" t="s">
        <v>322</v>
      </c>
      <c r="E113" s="27" t="s">
        <v>323</v>
      </c>
      <c r="F113" t="s">
        <v>23</v>
      </c>
    </row>
    <row r="114" spans="1:6" x14ac:dyDescent="0.35">
      <c r="A114" s="10"/>
      <c r="B114" s="47"/>
      <c r="C114" s="5">
        <f>C113*0.5</f>
        <v>4159.279729707655</v>
      </c>
      <c r="D114" s="2" t="s">
        <v>322</v>
      </c>
      <c r="E114" s="27" t="s">
        <v>324</v>
      </c>
      <c r="F114" t="s">
        <v>23</v>
      </c>
    </row>
    <row r="115" spans="1:6" x14ac:dyDescent="0.35">
      <c r="A115" s="10"/>
      <c r="B115" s="47"/>
      <c r="C115" s="5">
        <f>C113*0.2</f>
        <v>1663.711891883062</v>
      </c>
      <c r="D115" s="2" t="s">
        <v>322</v>
      </c>
      <c r="E115" s="27" t="s">
        <v>325</v>
      </c>
      <c r="F115" t="s">
        <v>23</v>
      </c>
    </row>
    <row r="116" spans="1:6" x14ac:dyDescent="0.35">
      <c r="A116" s="10"/>
      <c r="B116" s="47"/>
      <c r="C116" s="5">
        <f>C107*'General Data'!$B$7/'General Data'!$B$25/1000</f>
        <v>18508.187307462493</v>
      </c>
      <c r="D116" s="2" t="s">
        <v>322</v>
      </c>
      <c r="E116" s="27" t="s">
        <v>326</v>
      </c>
      <c r="F116" t="s">
        <v>23</v>
      </c>
    </row>
    <row r="117" spans="1:6" x14ac:dyDescent="0.35">
      <c r="A117" s="10"/>
      <c r="B117" s="47"/>
      <c r="C117" s="5">
        <f>C116*0.5</f>
        <v>9254.0936537312464</v>
      </c>
      <c r="D117" s="2" t="s">
        <v>322</v>
      </c>
      <c r="E117" s="27" t="s">
        <v>327</v>
      </c>
      <c r="F117" t="s">
        <v>23</v>
      </c>
    </row>
    <row r="118" spans="1:6" x14ac:dyDescent="0.35">
      <c r="A118" s="10"/>
      <c r="B118" s="47"/>
      <c r="C118" s="5">
        <f>C116*0.2</f>
        <v>3701.6374614924989</v>
      </c>
      <c r="D118" s="2" t="s">
        <v>322</v>
      </c>
      <c r="E118" s="27" t="s">
        <v>328</v>
      </c>
      <c r="F118" t="s">
        <v>23</v>
      </c>
    </row>
    <row r="119" spans="1:6" x14ac:dyDescent="0.35">
      <c r="A119" s="10"/>
      <c r="B119" s="47"/>
      <c r="C119" s="5">
        <f>C109*'General Data'!$B$7/'General Data'!$B$25/1000</f>
        <v>2915.9507355301962</v>
      </c>
      <c r="D119" s="2" t="s">
        <v>322</v>
      </c>
      <c r="E119" s="27" t="s">
        <v>329</v>
      </c>
      <c r="F119" t="s">
        <v>23</v>
      </c>
    </row>
    <row r="120" spans="1:6" x14ac:dyDescent="0.35">
      <c r="A120" s="10"/>
      <c r="B120" s="47"/>
      <c r="C120" s="5">
        <f>C119*0.5</f>
        <v>1457.9753677650981</v>
      </c>
      <c r="D120" s="2" t="s">
        <v>322</v>
      </c>
      <c r="E120" s="27" t="s">
        <v>330</v>
      </c>
      <c r="F120" t="s">
        <v>23</v>
      </c>
    </row>
    <row r="121" spans="1:6" x14ac:dyDescent="0.35">
      <c r="A121" s="10"/>
      <c r="B121" s="47"/>
      <c r="C121" s="5">
        <f>C119*0.2</f>
        <v>583.19014710603926</v>
      </c>
      <c r="D121" s="2" t="s">
        <v>322</v>
      </c>
      <c r="E121" s="27" t="s">
        <v>331</v>
      </c>
      <c r="F121" t="s">
        <v>23</v>
      </c>
    </row>
    <row r="122" spans="1:6" x14ac:dyDescent="0.35">
      <c r="A122" s="10"/>
      <c r="B122" s="47"/>
      <c r="C122" s="5">
        <f>C111*'General Data'!$B$7/'General Data'!$B$25/1000</f>
        <v>299.69493670727007</v>
      </c>
      <c r="D122" s="2" t="s">
        <v>322</v>
      </c>
      <c r="E122" s="27" t="s">
        <v>332</v>
      </c>
      <c r="F122" t="s">
        <v>23</v>
      </c>
    </row>
    <row r="123" spans="1:6" x14ac:dyDescent="0.35">
      <c r="A123" s="10"/>
      <c r="B123" s="47"/>
      <c r="C123" s="5">
        <f>C122*0.5</f>
        <v>149.84746835363504</v>
      </c>
      <c r="D123" s="2" t="s">
        <v>322</v>
      </c>
      <c r="E123" s="27" t="s">
        <v>333</v>
      </c>
      <c r="F123" t="s">
        <v>23</v>
      </c>
    </row>
    <row r="124" spans="1:6" x14ac:dyDescent="0.35">
      <c r="A124" s="10"/>
      <c r="B124" s="47"/>
      <c r="C124" s="5">
        <f>C122*0.2</f>
        <v>59.938987341454016</v>
      </c>
      <c r="D124" s="2" t="s">
        <v>322</v>
      </c>
      <c r="E124" s="27" t="s">
        <v>334</v>
      </c>
      <c r="F124" t="s">
        <v>23</v>
      </c>
    </row>
    <row r="125" spans="1:6" x14ac:dyDescent="0.35">
      <c r="A125" s="10"/>
      <c r="C125" s="6"/>
      <c r="E125" s="27"/>
    </row>
    <row r="126" spans="1:6" x14ac:dyDescent="0.35">
      <c r="A126" s="10"/>
      <c r="B126" s="47" t="s">
        <v>335</v>
      </c>
      <c r="C126" s="5">
        <f>SUM(C113,C116,C119,C122)</f>
        <v>30042.392439115272</v>
      </c>
      <c r="D126" s="2" t="s">
        <v>322</v>
      </c>
      <c r="E126" s="27" t="s">
        <v>336</v>
      </c>
      <c r="F126" t="s">
        <v>23</v>
      </c>
    </row>
    <row r="127" spans="1:6" x14ac:dyDescent="0.35">
      <c r="A127" s="10"/>
      <c r="B127" s="47"/>
      <c r="C127" s="5">
        <f>(C126*1000)*'General Data'!$B$26/10^9</f>
        <v>0.90127177317345808</v>
      </c>
      <c r="D127" s="2" t="s">
        <v>337</v>
      </c>
      <c r="E127" s="27" t="s">
        <v>338</v>
      </c>
      <c r="F127" t="s">
        <v>23</v>
      </c>
    </row>
    <row r="128" spans="1:6" x14ac:dyDescent="0.35">
      <c r="A128" s="10"/>
      <c r="B128" s="47"/>
      <c r="C128" s="5">
        <f>(C126*1000)*'General Data'!$B$27/10^9</f>
        <v>1.5021196219557635</v>
      </c>
      <c r="D128" s="2" t="s">
        <v>339</v>
      </c>
      <c r="E128" s="27" t="s">
        <v>340</v>
      </c>
      <c r="F128" t="s">
        <v>23</v>
      </c>
    </row>
    <row r="129" spans="1:6" x14ac:dyDescent="0.35">
      <c r="A129" s="10"/>
      <c r="B129" s="47"/>
      <c r="C129" s="5">
        <f>C126/'General Data'!$B$28</f>
        <v>171.67081393780157</v>
      </c>
      <c r="D129" s="2" t="s">
        <v>341</v>
      </c>
      <c r="E129" s="27" t="s">
        <v>342</v>
      </c>
      <c r="F129" t="s">
        <v>23</v>
      </c>
    </row>
    <row r="131" spans="1:6" ht="15" customHeight="1" x14ac:dyDescent="0.35">
      <c r="B131" s="47" t="s">
        <v>489</v>
      </c>
      <c r="C131" s="5">
        <v>5</v>
      </c>
      <c r="D131" s="2" t="s">
        <v>86</v>
      </c>
      <c r="E131" t="s">
        <v>306</v>
      </c>
      <c r="F131" t="s">
        <v>490</v>
      </c>
    </row>
    <row r="132" spans="1:6" x14ac:dyDescent="0.35">
      <c r="B132" s="47"/>
      <c r="C132" s="6">
        <f>Samoa!C135*('Solomon Islands'!C131/Samoa!C131)</f>
        <v>17039922.103213243</v>
      </c>
      <c r="D132" s="2" t="s">
        <v>310</v>
      </c>
      <c r="E132" t="s">
        <v>311</v>
      </c>
      <c r="F132" t="s">
        <v>415</v>
      </c>
    </row>
    <row r="133" spans="1:6" x14ac:dyDescent="0.35">
      <c r="B133" s="47"/>
      <c r="C133" s="6">
        <f>C132*'General Data'!B21</f>
        <v>53846153.846153848</v>
      </c>
      <c r="D133" s="2" t="s">
        <v>147</v>
      </c>
      <c r="E133" t="s">
        <v>312</v>
      </c>
      <c r="F133" t="s">
        <v>23</v>
      </c>
    </row>
    <row r="138" spans="1:6" x14ac:dyDescent="0.35">
      <c r="B138" s="7" t="s">
        <v>451</v>
      </c>
      <c r="F138" t="s">
        <v>491</v>
      </c>
    </row>
    <row r="139" spans="1:6" x14ac:dyDescent="0.35">
      <c r="B139" s="7" t="s">
        <v>492</v>
      </c>
      <c r="F139" t="s">
        <v>493</v>
      </c>
    </row>
    <row r="140" spans="1:6" x14ac:dyDescent="0.35">
      <c r="B140" s="7" t="s">
        <v>494</v>
      </c>
      <c r="F140" t="s">
        <v>495</v>
      </c>
    </row>
    <row r="141" spans="1:6" x14ac:dyDescent="0.35">
      <c r="B141" s="7" t="s">
        <v>496</v>
      </c>
      <c r="F141" t="s">
        <v>497</v>
      </c>
    </row>
    <row r="143" spans="1:6" x14ac:dyDescent="0.35">
      <c r="B143" s="7" t="s">
        <v>498</v>
      </c>
      <c r="F143" t="s">
        <v>499</v>
      </c>
    </row>
    <row r="145" spans="2:6" ht="29" x14ac:dyDescent="0.35">
      <c r="B145" s="7" t="s">
        <v>500</v>
      </c>
      <c r="F145" t="s">
        <v>501</v>
      </c>
    </row>
    <row r="147" spans="2:6" x14ac:dyDescent="0.35">
      <c r="B147" s="7" t="s">
        <v>502</v>
      </c>
      <c r="F147" t="s">
        <v>503</v>
      </c>
    </row>
    <row r="149" spans="2:6" x14ac:dyDescent="0.35">
      <c r="B149" s="7" t="s">
        <v>504</v>
      </c>
      <c r="F149" t="s">
        <v>505</v>
      </c>
    </row>
    <row r="151" spans="2:6" x14ac:dyDescent="0.35">
      <c r="B151" s="7" t="s">
        <v>506</v>
      </c>
      <c r="F151" t="s">
        <v>507</v>
      </c>
    </row>
    <row r="153" spans="2:6" x14ac:dyDescent="0.35">
      <c r="B153" s="7" t="s">
        <v>508</v>
      </c>
      <c r="F153" t="s">
        <v>509</v>
      </c>
    </row>
    <row r="155" spans="2:6" x14ac:dyDescent="0.35">
      <c r="B155" s="7" t="s">
        <v>510</v>
      </c>
      <c r="F155" t="s">
        <v>511</v>
      </c>
    </row>
    <row r="158" spans="2:6" x14ac:dyDescent="0.35">
      <c r="B158" s="7" t="s">
        <v>391</v>
      </c>
      <c r="C158" s="5">
        <f>C126</f>
        <v>30042.392439115272</v>
      </c>
      <c r="D158" s="2" t="s">
        <v>322</v>
      </c>
      <c r="E158" t="s">
        <v>156</v>
      </c>
    </row>
    <row r="159" spans="2:6" x14ac:dyDescent="0.35">
      <c r="C159" s="5">
        <f>C113/C158*100</f>
        <v>27.689404152062551</v>
      </c>
      <c r="D159" s="2" t="s">
        <v>112</v>
      </c>
      <c r="E159" t="s">
        <v>392</v>
      </c>
    </row>
    <row r="160" spans="2:6" x14ac:dyDescent="0.35">
      <c r="C160" s="5">
        <f>C116/C158*100</f>
        <v>61.606902129954157</v>
      </c>
      <c r="D160" s="2" t="s">
        <v>112</v>
      </c>
      <c r="E160" t="s">
        <v>393</v>
      </c>
    </row>
    <row r="161" spans="3:5" x14ac:dyDescent="0.35">
      <c r="C161" s="5">
        <f>C119/C158*100</f>
        <v>9.7061202480452948</v>
      </c>
      <c r="D161" s="2" t="s">
        <v>112</v>
      </c>
      <c r="E161" t="s">
        <v>394</v>
      </c>
    </row>
    <row r="162" spans="3:5" x14ac:dyDescent="0.35">
      <c r="C162" s="5">
        <f>C122/C158*100</f>
        <v>0.99757346993798834</v>
      </c>
      <c r="D162" s="2" t="s">
        <v>112</v>
      </c>
      <c r="E162" t="s">
        <v>395</v>
      </c>
    </row>
    <row r="164" spans="3:5" x14ac:dyDescent="0.35">
      <c r="C164" s="5">
        <f>SUM(C159:C162)</f>
        <v>99.999999999999986</v>
      </c>
      <c r="D164" s="2" t="s">
        <v>112</v>
      </c>
      <c r="E164" t="s">
        <v>203</v>
      </c>
    </row>
  </sheetData>
  <mergeCells count="12">
    <mergeCell ref="B83:B90"/>
    <mergeCell ref="B131:B133"/>
    <mergeCell ref="B92:B102"/>
    <mergeCell ref="B14:B24"/>
    <mergeCell ref="B26:B29"/>
    <mergeCell ref="B31:B35"/>
    <mergeCell ref="B37:B43"/>
    <mergeCell ref="B45:B64"/>
    <mergeCell ref="B66:B81"/>
    <mergeCell ref="B104:B111"/>
    <mergeCell ref="B113:B124"/>
    <mergeCell ref="B126:B129"/>
  </mergeCells>
  <pageMargins left="0.7" right="0.7" top="0.75" bottom="0.75" header="0.3" footer="0.3"/>
  <pageSetup orientation="portrait" r:id="rId1"/>
  <ignoredErrors>
    <ignoredError sqref="C69:C80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6672-FAF6-4DF6-909C-71D6083E53FF}">
  <dimension ref="A1:H163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20.1796875" style="5" bestFit="1" customWidth="1"/>
    <col min="4" max="4" width="17" style="2" customWidth="1"/>
    <col min="5" max="5" width="78.453125" bestFit="1" customWidth="1"/>
    <col min="6" max="6" width="137.1796875" bestFit="1" customWidth="1"/>
  </cols>
  <sheetData>
    <row r="1" spans="1:8" ht="26" x14ac:dyDescent="0.6">
      <c r="A1" s="12" t="s">
        <v>512</v>
      </c>
      <c r="C1"/>
    </row>
    <row r="2" spans="1:8" x14ac:dyDescent="0.35">
      <c r="B2"/>
      <c r="H2" s="11" t="s">
        <v>212</v>
      </c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f>30630000000</f>
        <v>30630000000</v>
      </c>
      <c r="D14" s="2" t="s">
        <v>111</v>
      </c>
      <c r="E14" t="s">
        <v>513</v>
      </c>
      <c r="F14" t="s">
        <v>514</v>
      </c>
    </row>
    <row r="15" spans="1:8" x14ac:dyDescent="0.35">
      <c r="B15" s="47"/>
      <c r="C15" s="5">
        <v>10142619</v>
      </c>
      <c r="D15" s="2" t="s">
        <v>86</v>
      </c>
      <c r="E15" t="s">
        <v>215</v>
      </c>
      <c r="F15" t="s">
        <v>515</v>
      </c>
    </row>
    <row r="16" spans="1:8" x14ac:dyDescent="0.35">
      <c r="B16" s="47"/>
      <c r="C16" s="30">
        <f>C14/C15</f>
        <v>3019.9300594846359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462840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2.6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12033.84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63.1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292052.03999999998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34.299999999999997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158754.12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3.5225</v>
      </c>
      <c r="D24" s="2" t="s">
        <v>516</v>
      </c>
      <c r="E24" t="s">
        <v>517</v>
      </c>
      <c r="F24" t="s">
        <v>518</v>
      </c>
    </row>
    <row r="26" spans="1:6" x14ac:dyDescent="0.35">
      <c r="B26" s="47" t="s">
        <v>230</v>
      </c>
      <c r="C26" s="6">
        <f>8510000000</f>
        <v>8510000000</v>
      </c>
      <c r="D26" s="2" t="s">
        <v>231</v>
      </c>
      <c r="E26" t="s">
        <v>167</v>
      </c>
      <c r="F26" t="s">
        <v>519</v>
      </c>
    </row>
    <row r="27" spans="1:6" x14ac:dyDescent="0.35">
      <c r="B27" s="47"/>
      <c r="C27" s="6">
        <f>910*C15</f>
        <v>9229783290</v>
      </c>
      <c r="D27" s="2" t="s">
        <v>231</v>
      </c>
      <c r="E27" t="s">
        <v>233</v>
      </c>
      <c r="F27" t="s">
        <v>519</v>
      </c>
    </row>
    <row r="28" spans="1:6" x14ac:dyDescent="0.35">
      <c r="B28" s="47"/>
      <c r="C28" s="6">
        <f>350*C15</f>
        <v>3549916650</v>
      </c>
      <c r="D28" s="2" t="s">
        <v>231</v>
      </c>
      <c r="E28" t="s">
        <v>234</v>
      </c>
      <c r="F28" t="s">
        <v>519</v>
      </c>
    </row>
    <row r="29" spans="1:6" x14ac:dyDescent="0.35">
      <c r="B29" s="47"/>
      <c r="C29" s="6">
        <f>SUM(C26:C28)</f>
        <v>21289699940</v>
      </c>
      <c r="D29" s="2" t="s">
        <v>231</v>
      </c>
      <c r="E29" t="s">
        <v>235</v>
      </c>
      <c r="F29" t="s">
        <v>23</v>
      </c>
    </row>
    <row r="30" spans="1:6" x14ac:dyDescent="0.35">
      <c r="A30" s="13"/>
    </row>
    <row r="31" spans="1:6" x14ac:dyDescent="0.35">
      <c r="B31" s="47" t="s">
        <v>236</v>
      </c>
      <c r="C31" s="5">
        <v>114571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31736167000</v>
      </c>
      <c r="D32" s="2" t="s">
        <v>239</v>
      </c>
      <c r="E32" t="s">
        <v>237</v>
      </c>
      <c r="F32" t="s">
        <v>23</v>
      </c>
    </row>
    <row r="33" spans="1:8" x14ac:dyDescent="0.35">
      <c r="A33" s="13"/>
      <c r="B33" s="47"/>
      <c r="C33" s="6">
        <f>C32/'General Data'!B10</f>
        <v>19795943.050660029</v>
      </c>
      <c r="D33" s="2" t="s">
        <v>110</v>
      </c>
      <c r="E33" t="s">
        <v>240</v>
      </c>
      <c r="F33" t="s">
        <v>23</v>
      </c>
    </row>
    <row r="34" spans="1:8" x14ac:dyDescent="0.35">
      <c r="B34" s="47"/>
      <c r="C34" s="30">
        <f>C33*'General Data'!B16</f>
        <v>1821226760.6607227</v>
      </c>
      <c r="D34" s="2" t="s">
        <v>111</v>
      </c>
      <c r="E34" t="s">
        <v>241</v>
      </c>
      <c r="F34" t="s">
        <v>23</v>
      </c>
    </row>
    <row r="35" spans="1:8" x14ac:dyDescent="0.35">
      <c r="B35" s="47"/>
      <c r="C35" s="5">
        <f>C34/C14*100</f>
        <v>5.9458921340539428</v>
      </c>
      <c r="D35" s="2" t="s">
        <v>112</v>
      </c>
      <c r="E35" t="s">
        <v>242</v>
      </c>
      <c r="F35" t="s">
        <v>23</v>
      </c>
    </row>
    <row r="37" spans="1:8" ht="14.25" customHeight="1" x14ac:dyDescent="0.35">
      <c r="B37" s="47" t="s">
        <v>520</v>
      </c>
      <c r="C37" s="5">
        <f>C38+C40</f>
        <v>491990</v>
      </c>
      <c r="D37" s="2" t="s">
        <v>169</v>
      </c>
      <c r="E37" t="s">
        <v>521</v>
      </c>
      <c r="F37" t="s">
        <v>238</v>
      </c>
    </row>
    <row r="38" spans="1:8" x14ac:dyDescent="0.35">
      <c r="B38" s="47"/>
      <c r="C38" s="5">
        <v>28595</v>
      </c>
      <c r="D38" s="2" t="s">
        <v>169</v>
      </c>
      <c r="E38" t="s">
        <v>522</v>
      </c>
      <c r="F38" t="s">
        <v>238</v>
      </c>
    </row>
    <row r="39" spans="1:8" x14ac:dyDescent="0.35">
      <c r="B39" s="47"/>
      <c r="C39" s="5">
        <f>C38/C37*100</f>
        <v>5.8121100022358183</v>
      </c>
      <c r="D39" s="2" t="s">
        <v>112</v>
      </c>
      <c r="E39" t="s">
        <v>523</v>
      </c>
      <c r="F39" t="s">
        <v>23</v>
      </c>
    </row>
    <row r="40" spans="1:8" x14ac:dyDescent="0.35">
      <c r="B40" s="47"/>
      <c r="C40" s="5">
        <v>463395</v>
      </c>
      <c r="D40" s="2" t="s">
        <v>169</v>
      </c>
      <c r="E40" t="s">
        <v>524</v>
      </c>
      <c r="F40" t="s">
        <v>238</v>
      </c>
    </row>
    <row r="41" spans="1:8" x14ac:dyDescent="0.35">
      <c r="B41" s="47"/>
      <c r="C41" s="5">
        <f>C40/C37*100</f>
        <v>94.187889997764188</v>
      </c>
      <c r="D41" s="2" t="s">
        <v>112</v>
      </c>
      <c r="E41" t="s">
        <v>525</v>
      </c>
      <c r="F41" t="s">
        <v>23</v>
      </c>
    </row>
    <row r="43" spans="1:8" x14ac:dyDescent="0.35">
      <c r="B43" s="47" t="s">
        <v>243</v>
      </c>
      <c r="C43" s="5">
        <f>C31</f>
        <v>114571</v>
      </c>
      <c r="D43" s="2" t="s">
        <v>169</v>
      </c>
      <c r="E43" t="s">
        <v>237</v>
      </c>
      <c r="F43" t="s">
        <v>238</v>
      </c>
      <c r="H43" s="11" t="s">
        <v>249</v>
      </c>
    </row>
    <row r="44" spans="1:8" x14ac:dyDescent="0.35">
      <c r="B44" s="47"/>
      <c r="C44" s="5">
        <v>49110</v>
      </c>
      <c r="D44" s="2" t="s">
        <v>169</v>
      </c>
      <c r="E44" t="s">
        <v>244</v>
      </c>
      <c r="F44" t="s">
        <v>238</v>
      </c>
    </row>
    <row r="45" spans="1:8" x14ac:dyDescent="0.35">
      <c r="B45" s="47"/>
      <c r="C45" s="5">
        <v>0</v>
      </c>
      <c r="D45" s="2" t="s">
        <v>169</v>
      </c>
      <c r="E45" t="s">
        <v>526</v>
      </c>
      <c r="F45" t="s">
        <v>238</v>
      </c>
    </row>
    <row r="46" spans="1:8" x14ac:dyDescent="0.35">
      <c r="B46" s="47"/>
      <c r="C46" s="5">
        <v>445015</v>
      </c>
      <c r="D46" s="2" t="s">
        <v>169</v>
      </c>
      <c r="E46" t="s">
        <v>527</v>
      </c>
      <c r="F46" t="s">
        <v>238</v>
      </c>
    </row>
    <row r="47" spans="1:8" x14ac:dyDescent="0.35">
      <c r="B47" s="47"/>
      <c r="C47" s="5">
        <v>293</v>
      </c>
      <c r="D47" s="2" t="s">
        <v>169</v>
      </c>
      <c r="E47" t="s">
        <v>245</v>
      </c>
      <c r="F47" t="s">
        <v>238</v>
      </c>
    </row>
    <row r="48" spans="1:8" x14ac:dyDescent="0.35">
      <c r="B48" s="47"/>
      <c r="C48" s="5">
        <v>2470</v>
      </c>
      <c r="D48" s="2" t="s">
        <v>169</v>
      </c>
      <c r="E48" t="s">
        <v>246</v>
      </c>
      <c r="F48" t="s">
        <v>238</v>
      </c>
    </row>
    <row r="49" spans="1:6" x14ac:dyDescent="0.35">
      <c r="B49" s="47"/>
      <c r="C49" s="5">
        <v>417</v>
      </c>
      <c r="D49" s="2" t="s">
        <v>169</v>
      </c>
      <c r="E49" t="s">
        <v>247</v>
      </c>
      <c r="F49" t="s">
        <v>238</v>
      </c>
    </row>
    <row r="50" spans="1:6" x14ac:dyDescent="0.35">
      <c r="B50" s="47"/>
      <c r="C50" s="5">
        <v>633</v>
      </c>
      <c r="D50" s="2" t="s">
        <v>169</v>
      </c>
      <c r="E50" t="s">
        <v>248</v>
      </c>
      <c r="F50" t="s">
        <v>238</v>
      </c>
    </row>
    <row r="51" spans="1:6" x14ac:dyDescent="0.35">
      <c r="B51" s="47"/>
      <c r="C51" s="5">
        <f>C37+C43-C44+C45-C46-C47-C48+C49+C50</f>
        <v>110723</v>
      </c>
      <c r="D51" s="2" t="s">
        <v>169</v>
      </c>
      <c r="E51" t="s">
        <v>528</v>
      </c>
      <c r="F51" t="s">
        <v>23</v>
      </c>
    </row>
    <row r="53" spans="1:6" x14ac:dyDescent="0.35">
      <c r="B53" s="47" t="s">
        <v>251</v>
      </c>
      <c r="C53" s="5">
        <f>C51</f>
        <v>110723</v>
      </c>
      <c r="D53" s="2" t="s">
        <v>169</v>
      </c>
      <c r="E53" t="s">
        <v>528</v>
      </c>
      <c r="F53" t="s">
        <v>23</v>
      </c>
    </row>
    <row r="54" spans="1:6" x14ac:dyDescent="0.35">
      <c r="B54" s="47"/>
      <c r="C54" s="5">
        <v>36885</v>
      </c>
      <c r="D54" s="2" t="s">
        <v>169</v>
      </c>
      <c r="E54" t="s">
        <v>252</v>
      </c>
      <c r="F54" t="s">
        <v>238</v>
      </c>
    </row>
    <row r="55" spans="1:6" x14ac:dyDescent="0.35">
      <c r="B55" s="47"/>
      <c r="C55" s="5">
        <f>C54/C53*100</f>
        <v>33.312861826359473</v>
      </c>
      <c r="D55" s="2" t="s">
        <v>112</v>
      </c>
      <c r="E55" t="s">
        <v>253</v>
      </c>
      <c r="F55" t="s">
        <v>23</v>
      </c>
    </row>
    <row r="56" spans="1:6" x14ac:dyDescent="0.35">
      <c r="B56" s="47"/>
      <c r="C56" s="5">
        <v>24870</v>
      </c>
      <c r="D56" s="2" t="s">
        <v>169</v>
      </c>
      <c r="E56" t="s">
        <v>254</v>
      </c>
      <c r="F56" t="s">
        <v>238</v>
      </c>
    </row>
    <row r="57" spans="1:6" x14ac:dyDescent="0.35">
      <c r="B57" s="47"/>
      <c r="C57" s="5">
        <f>C56/C53*100</f>
        <v>22.461457872348113</v>
      </c>
      <c r="D57" s="2" t="s">
        <v>112</v>
      </c>
      <c r="E57" t="s">
        <v>255</v>
      </c>
      <c r="F57" t="s">
        <v>23</v>
      </c>
    </row>
    <row r="58" spans="1:6" x14ac:dyDescent="0.35">
      <c r="B58" s="47"/>
      <c r="C58" s="5">
        <v>19175</v>
      </c>
      <c r="D58" s="2" t="s">
        <v>169</v>
      </c>
      <c r="E58" t="s">
        <v>256</v>
      </c>
      <c r="F58" t="s">
        <v>238</v>
      </c>
    </row>
    <row r="59" spans="1:6" x14ac:dyDescent="0.35">
      <c r="A59" s="10"/>
      <c r="B59" s="47"/>
      <c r="C59" s="5">
        <f>C58/C53*100</f>
        <v>17.317991745165866</v>
      </c>
      <c r="D59" s="2" t="s">
        <v>112</v>
      </c>
      <c r="E59" t="s">
        <v>257</v>
      </c>
      <c r="F59" t="s">
        <v>23</v>
      </c>
    </row>
    <row r="60" spans="1:6" x14ac:dyDescent="0.35">
      <c r="A60" s="10"/>
      <c r="B60" s="47"/>
      <c r="C60" s="5">
        <v>3810</v>
      </c>
      <c r="D60" s="2" t="s">
        <v>169</v>
      </c>
      <c r="E60" t="s">
        <v>258</v>
      </c>
      <c r="F60" t="s">
        <v>238</v>
      </c>
    </row>
    <row r="61" spans="1:6" x14ac:dyDescent="0.35">
      <c r="B61" s="47"/>
      <c r="C61" s="5">
        <f>C60/C53*100</f>
        <v>3.4410194810472987</v>
      </c>
      <c r="D61" s="2" t="s">
        <v>112</v>
      </c>
      <c r="E61" t="s">
        <v>259</v>
      </c>
      <c r="F61" t="s">
        <v>23</v>
      </c>
    </row>
    <row r="62" spans="1:6" x14ac:dyDescent="0.35">
      <c r="B62" s="47"/>
      <c r="C62" s="5">
        <v>0</v>
      </c>
      <c r="D62" s="2" t="s">
        <v>169</v>
      </c>
      <c r="E62" t="s">
        <v>260</v>
      </c>
      <c r="F62" t="s">
        <v>238</v>
      </c>
    </row>
    <row r="63" spans="1:6" x14ac:dyDescent="0.35">
      <c r="B63" s="47"/>
      <c r="C63" s="5">
        <f>C62/C53*100</f>
        <v>0</v>
      </c>
      <c r="D63" s="2" t="s">
        <v>112</v>
      </c>
      <c r="E63" t="s">
        <v>261</v>
      </c>
      <c r="F63" t="s">
        <v>23</v>
      </c>
    </row>
    <row r="64" spans="1:6" x14ac:dyDescent="0.35">
      <c r="B64" s="47"/>
      <c r="C64" s="5">
        <v>2470</v>
      </c>
      <c r="D64" s="2" t="s">
        <v>169</v>
      </c>
      <c r="E64" t="s">
        <v>262</v>
      </c>
      <c r="F64" t="s">
        <v>238</v>
      </c>
    </row>
    <row r="65" spans="1:6" x14ac:dyDescent="0.35">
      <c r="A65" s="10"/>
      <c r="B65" s="47"/>
      <c r="C65" s="5">
        <f>C64/C53*100</f>
        <v>2.2307921570044162</v>
      </c>
      <c r="D65" s="2" t="s">
        <v>112</v>
      </c>
      <c r="E65" t="s">
        <v>263</v>
      </c>
      <c r="F65" t="s">
        <v>23</v>
      </c>
    </row>
    <row r="66" spans="1:6" x14ac:dyDescent="0.35">
      <c r="A66" s="10"/>
      <c r="B66" s="47"/>
      <c r="C66" s="5">
        <v>4270</v>
      </c>
      <c r="D66" s="2" t="s">
        <v>169</v>
      </c>
      <c r="E66" t="s">
        <v>403</v>
      </c>
      <c r="F66" t="s">
        <v>238</v>
      </c>
    </row>
    <row r="67" spans="1:6" x14ac:dyDescent="0.35">
      <c r="A67" s="10"/>
      <c r="B67" s="47"/>
      <c r="C67" s="5">
        <f>C66/C53*100</f>
        <v>3.8564706519873919</v>
      </c>
      <c r="D67" s="2" t="s">
        <v>112</v>
      </c>
      <c r="E67" t="s">
        <v>404</v>
      </c>
      <c r="F67" t="s">
        <v>23</v>
      </c>
    </row>
    <row r="68" spans="1:6" x14ac:dyDescent="0.35">
      <c r="A68" s="10"/>
      <c r="B68" s="47"/>
      <c r="C68" s="5">
        <f>SUM(C55,C57,C59,C61,C63,C65,C67)</f>
        <v>82.620593733912571</v>
      </c>
      <c r="D68" s="2" t="s">
        <v>112</v>
      </c>
      <c r="E68" t="s">
        <v>264</v>
      </c>
      <c r="F68" t="s">
        <v>23</v>
      </c>
    </row>
    <row r="69" spans="1:6" x14ac:dyDescent="0.35">
      <c r="B69" s="47"/>
      <c r="C69" s="6">
        <f>C53*'General Data'!B4*10^6</f>
        <v>30670271000.000004</v>
      </c>
      <c r="D69" s="2" t="s">
        <v>239</v>
      </c>
      <c r="E69" t="s">
        <v>250</v>
      </c>
      <c r="F69" t="s">
        <v>23</v>
      </c>
    </row>
    <row r="70" spans="1:6" x14ac:dyDescent="0.35">
      <c r="A70" s="10"/>
      <c r="B70" s="47"/>
      <c r="C70" s="6">
        <f>C69/'General Data'!B10</f>
        <v>19131073.329186536</v>
      </c>
      <c r="D70" s="2" t="s">
        <v>110</v>
      </c>
      <c r="E70" t="s">
        <v>265</v>
      </c>
      <c r="F70" t="s">
        <v>23</v>
      </c>
    </row>
    <row r="71" spans="1:6" x14ac:dyDescent="0.35">
      <c r="B71" s="47"/>
      <c r="C71" s="30">
        <f>C70*'General Data'!B16</f>
        <v>1760058746.2851613</v>
      </c>
      <c r="D71" s="2" t="s">
        <v>111</v>
      </c>
      <c r="E71" t="s">
        <v>266</v>
      </c>
      <c r="F71" t="s">
        <v>23</v>
      </c>
    </row>
    <row r="72" spans="1:6" x14ac:dyDescent="0.35">
      <c r="B72" s="47"/>
      <c r="C72" s="5">
        <f>C71/C14*100</f>
        <v>5.7461924462460372</v>
      </c>
      <c r="D72" s="2" t="s">
        <v>112</v>
      </c>
      <c r="E72" t="s">
        <v>267</v>
      </c>
      <c r="F72" t="s">
        <v>23</v>
      </c>
    </row>
    <row r="74" spans="1:6" ht="15" customHeight="1" x14ac:dyDescent="0.35">
      <c r="B74" s="47" t="s">
        <v>268</v>
      </c>
      <c r="C74" s="6">
        <f>C70*'General Data'!B12</f>
        <v>8179681712.6269951</v>
      </c>
      <c r="D74" s="2" t="s">
        <v>269</v>
      </c>
      <c r="E74" t="s">
        <v>270</v>
      </c>
      <c r="F74" t="s">
        <v>23</v>
      </c>
    </row>
    <row r="75" spans="1:6" x14ac:dyDescent="0.35">
      <c r="B75" s="47"/>
      <c r="C75" s="5">
        <f>C74/C26*100</f>
        <v>96.118469008542831</v>
      </c>
      <c r="D75" s="2" t="s">
        <v>112</v>
      </c>
      <c r="E75" t="s">
        <v>271</v>
      </c>
      <c r="F75" t="s">
        <v>23</v>
      </c>
    </row>
    <row r="76" spans="1:6" x14ac:dyDescent="0.35">
      <c r="B76" s="47"/>
      <c r="C76" s="6">
        <f>((C54*'General Data'!$B$4*10^6)/'General Data'!$B$10)*'General Data'!$B$12</f>
        <v>2724886066.7634249</v>
      </c>
      <c r="D76" s="2" t="s">
        <v>269</v>
      </c>
      <c r="E76" t="s">
        <v>272</v>
      </c>
      <c r="F76" t="s">
        <v>23</v>
      </c>
    </row>
    <row r="77" spans="1:6" x14ac:dyDescent="0.35">
      <c r="B77" s="47"/>
      <c r="C77" s="5">
        <f>C76/$C$26*100</f>
        <v>32.019812770428025</v>
      </c>
      <c r="D77" s="2" t="s">
        <v>112</v>
      </c>
      <c r="E77" t="s">
        <v>273</v>
      </c>
      <c r="F77" t="s">
        <v>23</v>
      </c>
    </row>
    <row r="78" spans="1:6" x14ac:dyDescent="0.35">
      <c r="B78" s="47"/>
      <c r="C78" s="5">
        <f>((C56*'General Data'!$B$4*10^6)/'General Data'!$B$10)*'General Data'!$B$12</f>
        <v>1837275761.9738753</v>
      </c>
      <c r="D78" s="2" t="s">
        <v>269</v>
      </c>
      <c r="E78" t="s">
        <v>274</v>
      </c>
      <c r="F78" t="s">
        <v>23</v>
      </c>
    </row>
    <row r="79" spans="1:6" x14ac:dyDescent="0.35">
      <c r="B79" s="47"/>
      <c r="C79" s="5">
        <f>C78/$C$26*100</f>
        <v>21.589609423899827</v>
      </c>
      <c r="D79" s="2" t="s">
        <v>112</v>
      </c>
      <c r="E79" t="s">
        <v>275</v>
      </c>
      <c r="F79" t="s">
        <v>23</v>
      </c>
    </row>
    <row r="80" spans="1:6" x14ac:dyDescent="0.35">
      <c r="B80" s="47"/>
      <c r="C80" s="6">
        <f>((C58*'General Data'!$B$4*10^6)/'General Data'!$B$10)*'General Data'!$B$12</f>
        <v>1416556603.7735846</v>
      </c>
      <c r="D80" s="2" t="s">
        <v>269</v>
      </c>
      <c r="E80" t="s">
        <v>276</v>
      </c>
      <c r="F80" t="s">
        <v>23</v>
      </c>
    </row>
    <row r="81" spans="1:8" x14ac:dyDescent="0.35">
      <c r="B81" s="47"/>
      <c r="C81" s="5">
        <f>C80/$C$26*100</f>
        <v>16.645788528479255</v>
      </c>
      <c r="D81" s="2" t="s">
        <v>112</v>
      </c>
      <c r="E81" t="s">
        <v>277</v>
      </c>
      <c r="F81" t="s">
        <v>23</v>
      </c>
    </row>
    <row r="82" spans="1:8" x14ac:dyDescent="0.35">
      <c r="B82" s="47"/>
      <c r="C82" s="6">
        <f>((C60*'General Data'!$B$4*10^6)/'General Data'!$B$10)*'General Data'!$B$12</f>
        <v>281464441.21915817</v>
      </c>
      <c r="D82" s="2" t="s">
        <v>269</v>
      </c>
      <c r="E82" t="s">
        <v>278</v>
      </c>
      <c r="F82" t="s">
        <v>23</v>
      </c>
    </row>
    <row r="83" spans="1:8" x14ac:dyDescent="0.35">
      <c r="B83" s="47"/>
      <c r="C83" s="5">
        <f>C82/$C$26*100</f>
        <v>3.3074552434683686</v>
      </c>
      <c r="D83" s="2" t="s">
        <v>112</v>
      </c>
      <c r="E83" t="s">
        <v>279</v>
      </c>
      <c r="F83" t="s">
        <v>23</v>
      </c>
      <c r="H83" s="11" t="s">
        <v>293</v>
      </c>
    </row>
    <row r="84" spans="1:8" x14ac:dyDescent="0.35">
      <c r="B84" s="47"/>
      <c r="C84" s="6">
        <f>((C62*'General Data'!$B$4*10^6)/'General Data'!$B$10)*'General Data'!$B$12</f>
        <v>0</v>
      </c>
      <c r="D84" s="2" t="s">
        <v>269</v>
      </c>
      <c r="E84" t="s">
        <v>280</v>
      </c>
      <c r="F84" t="s">
        <v>23</v>
      </c>
    </row>
    <row r="85" spans="1:8" x14ac:dyDescent="0.35">
      <c r="B85" s="47"/>
      <c r="C85" s="5">
        <f>C84/$C$26*100</f>
        <v>0</v>
      </c>
      <c r="D85" s="2" t="s">
        <v>112</v>
      </c>
      <c r="E85" t="s">
        <v>281</v>
      </c>
      <c r="F85" t="s">
        <v>23</v>
      </c>
    </row>
    <row r="86" spans="1:8" x14ac:dyDescent="0.35">
      <c r="A86" s="10"/>
      <c r="B86" s="47"/>
      <c r="C86" s="6">
        <f>((C64*'General Data'!$B$4*10^6)/'General Data'!$B$10)*'General Data'!$B$12</f>
        <v>182471698.11320752</v>
      </c>
      <c r="D86" s="2" t="s">
        <v>269</v>
      </c>
      <c r="E86" t="s">
        <v>282</v>
      </c>
      <c r="F86" t="s">
        <v>23</v>
      </c>
    </row>
    <row r="87" spans="1:8" x14ac:dyDescent="0.35">
      <c r="B87" s="47"/>
      <c r="C87" s="5">
        <f>C86/$C$26*100</f>
        <v>2.144203268075294</v>
      </c>
      <c r="D87" s="2" t="s">
        <v>112</v>
      </c>
      <c r="E87" t="s">
        <v>283</v>
      </c>
      <c r="F87" t="s">
        <v>23</v>
      </c>
    </row>
    <row r="88" spans="1:8" x14ac:dyDescent="0.35">
      <c r="B88" s="47"/>
      <c r="C88" s="6">
        <f>((C66*'General Data'!$B$4*10^6)/'General Data'!$B$10)*'General Data'!$B$12</f>
        <v>315447024.6734398</v>
      </c>
      <c r="D88" s="2" t="s">
        <v>269</v>
      </c>
      <c r="E88" t="s">
        <v>485</v>
      </c>
      <c r="F88" t="s">
        <v>23</v>
      </c>
    </row>
    <row r="89" spans="1:8" x14ac:dyDescent="0.35">
      <c r="B89" s="47"/>
      <c r="C89" s="5">
        <f>C88/$C$26*100</f>
        <v>3.7067805484540512</v>
      </c>
      <c r="D89" s="2" t="s">
        <v>112</v>
      </c>
      <c r="E89" t="s">
        <v>406</v>
      </c>
      <c r="F89" t="s">
        <v>23</v>
      </c>
    </row>
    <row r="91" spans="1:8" x14ac:dyDescent="0.35">
      <c r="B91" s="47" t="s">
        <v>284</v>
      </c>
      <c r="C91" s="5">
        <v>198105</v>
      </c>
      <c r="D91" s="2" t="s">
        <v>169</v>
      </c>
      <c r="E91" t="s">
        <v>285</v>
      </c>
      <c r="F91" t="s">
        <v>238</v>
      </c>
    </row>
    <row r="92" spans="1:8" x14ac:dyDescent="0.35">
      <c r="B92" s="47"/>
      <c r="C92" s="5">
        <f>C91*'General Data'!B4/1000</f>
        <v>54.875085000000006</v>
      </c>
      <c r="D92" s="2" t="s">
        <v>158</v>
      </c>
      <c r="E92" t="s">
        <v>286</v>
      </c>
      <c r="F92" t="s">
        <v>23</v>
      </c>
    </row>
    <row r="93" spans="1:8" x14ac:dyDescent="0.35">
      <c r="B93" s="47"/>
      <c r="C93" s="5">
        <v>110091</v>
      </c>
      <c r="D93" s="2" t="s">
        <v>169</v>
      </c>
      <c r="E93" t="s">
        <v>529</v>
      </c>
      <c r="F93" t="s">
        <v>238</v>
      </c>
    </row>
    <row r="94" spans="1:8" x14ac:dyDescent="0.35">
      <c r="A94" s="10"/>
      <c r="B94" s="47"/>
      <c r="C94" s="5">
        <f>C93/C91*100</f>
        <v>55.572045127583856</v>
      </c>
      <c r="D94" s="2" t="s">
        <v>112</v>
      </c>
      <c r="E94" t="s">
        <v>530</v>
      </c>
      <c r="F94" t="s">
        <v>23</v>
      </c>
    </row>
    <row r="95" spans="1:8" x14ac:dyDescent="0.35">
      <c r="B95" s="47"/>
      <c r="C95" s="5">
        <v>68873</v>
      </c>
      <c r="D95" s="2" t="s">
        <v>169</v>
      </c>
      <c r="E95" t="s">
        <v>289</v>
      </c>
      <c r="F95" t="s">
        <v>238</v>
      </c>
    </row>
    <row r="96" spans="1:8" x14ac:dyDescent="0.35">
      <c r="B96" s="47"/>
      <c r="C96" s="5">
        <f>C95/C91*100</f>
        <v>34.765906968526792</v>
      </c>
      <c r="D96" s="2" t="s">
        <v>112</v>
      </c>
      <c r="E96" t="s">
        <v>290</v>
      </c>
      <c r="F96" t="s">
        <v>23</v>
      </c>
    </row>
    <row r="97" spans="1:6" x14ac:dyDescent="0.35">
      <c r="B97" s="47"/>
      <c r="C97" s="5">
        <v>19141</v>
      </c>
      <c r="D97" s="2" t="s">
        <v>169</v>
      </c>
      <c r="E97" t="s">
        <v>291</v>
      </c>
      <c r="F97" t="s">
        <v>238</v>
      </c>
    </row>
    <row r="98" spans="1:6" x14ac:dyDescent="0.35">
      <c r="A98" s="10"/>
      <c r="B98" s="47"/>
      <c r="C98" s="5">
        <f>C97/C91*100</f>
        <v>9.6620479038893521</v>
      </c>
      <c r="D98" s="2" t="s">
        <v>112</v>
      </c>
      <c r="E98" t="s">
        <v>292</v>
      </c>
      <c r="F98" t="s">
        <v>23</v>
      </c>
    </row>
    <row r="99" spans="1:6" x14ac:dyDescent="0.35">
      <c r="B99" s="9"/>
    </row>
    <row r="100" spans="1:6" x14ac:dyDescent="0.35">
      <c r="B100" s="47" t="s">
        <v>294</v>
      </c>
      <c r="C100" s="5">
        <v>2.8639999999999999</v>
      </c>
      <c r="D100" s="2" t="s">
        <v>158</v>
      </c>
      <c r="E100" t="s">
        <v>295</v>
      </c>
      <c r="F100" t="s">
        <v>531</v>
      </c>
    </row>
    <row r="101" spans="1:6" x14ac:dyDescent="0.35">
      <c r="B101" s="47"/>
      <c r="C101" s="5">
        <v>1.01</v>
      </c>
      <c r="D101" s="2" t="s">
        <v>158</v>
      </c>
      <c r="E101" t="s">
        <v>297</v>
      </c>
      <c r="F101" t="s">
        <v>531</v>
      </c>
    </row>
    <row r="102" spans="1:6" x14ac:dyDescent="0.35">
      <c r="A102" s="10"/>
      <c r="B102" s="47"/>
      <c r="C102" s="5">
        <f>C101/C100*100</f>
        <v>35.265363128491622</v>
      </c>
      <c r="D102" s="2" t="s">
        <v>112</v>
      </c>
      <c r="E102" t="s">
        <v>298</v>
      </c>
      <c r="F102" t="s">
        <v>23</v>
      </c>
    </row>
    <row r="103" spans="1:6" x14ac:dyDescent="0.35">
      <c r="B103" s="47"/>
      <c r="C103" s="5">
        <v>1.72</v>
      </c>
      <c r="D103" s="2" t="s">
        <v>158</v>
      </c>
      <c r="E103" t="s">
        <v>299</v>
      </c>
      <c r="F103" t="s">
        <v>531</v>
      </c>
    </row>
    <row r="104" spans="1:6" x14ac:dyDescent="0.35">
      <c r="B104" s="47"/>
      <c r="C104" s="5">
        <f>C103/C100*100</f>
        <v>60.055865921787714</v>
      </c>
      <c r="D104" s="2" t="s">
        <v>112</v>
      </c>
      <c r="E104" t="s">
        <v>300</v>
      </c>
      <c r="F104" t="s">
        <v>23</v>
      </c>
    </row>
    <row r="105" spans="1:6" x14ac:dyDescent="0.35">
      <c r="B105" s="47"/>
      <c r="C105" s="5">
        <v>3.2000000000000001E-2</v>
      </c>
      <c r="D105" s="2" t="s">
        <v>158</v>
      </c>
      <c r="E105" t="s">
        <v>301</v>
      </c>
      <c r="F105" t="s">
        <v>531</v>
      </c>
    </row>
    <row r="106" spans="1:6" x14ac:dyDescent="0.35">
      <c r="B106" s="47"/>
      <c r="C106" s="5">
        <f>C105/C100*100</f>
        <v>1.1173184357541899</v>
      </c>
      <c r="D106" s="2" t="s">
        <v>112</v>
      </c>
      <c r="E106" t="s">
        <v>302</v>
      </c>
      <c r="F106" t="s">
        <v>23</v>
      </c>
    </row>
    <row r="107" spans="1:6" x14ac:dyDescent="0.35">
      <c r="B107" s="47"/>
      <c r="C107" s="5">
        <v>5.0000000000000001E-3</v>
      </c>
      <c r="D107" s="2" t="s">
        <v>158</v>
      </c>
      <c r="E107" t="s">
        <v>409</v>
      </c>
      <c r="F107" t="s">
        <v>531</v>
      </c>
    </row>
    <row r="108" spans="1:6" x14ac:dyDescent="0.35">
      <c r="A108" s="10"/>
      <c r="B108" s="47"/>
      <c r="C108" s="5">
        <f>C107/C100*100</f>
        <v>0.1745810055865922</v>
      </c>
      <c r="D108" s="2" t="s">
        <v>112</v>
      </c>
      <c r="E108" t="s">
        <v>410</v>
      </c>
      <c r="F108" t="s">
        <v>23</v>
      </c>
    </row>
    <row r="109" spans="1:6" x14ac:dyDescent="0.35">
      <c r="A109" s="10"/>
      <c r="B109" s="47"/>
      <c r="C109" s="5">
        <v>0</v>
      </c>
      <c r="D109" s="2" t="s">
        <v>158</v>
      </c>
      <c r="E109" t="s">
        <v>411</v>
      </c>
      <c r="F109" t="s">
        <v>531</v>
      </c>
    </row>
    <row r="110" spans="1:6" x14ac:dyDescent="0.35">
      <c r="A110" s="10"/>
      <c r="B110" s="47"/>
      <c r="C110" s="5">
        <f>C109/C100*100</f>
        <v>0</v>
      </c>
      <c r="D110" s="2" t="s">
        <v>112</v>
      </c>
      <c r="E110" t="s">
        <v>412</v>
      </c>
      <c r="F110" t="s">
        <v>23</v>
      </c>
    </row>
    <row r="111" spans="1:6" x14ac:dyDescent="0.35">
      <c r="A111" s="10"/>
      <c r="B111" s="47"/>
      <c r="C111" s="5">
        <v>9.6000000000000002E-2</v>
      </c>
      <c r="D111" s="2" t="s">
        <v>158</v>
      </c>
      <c r="E111" t="s">
        <v>532</v>
      </c>
      <c r="F111" t="s">
        <v>531</v>
      </c>
    </row>
    <row r="112" spans="1:6" x14ac:dyDescent="0.35">
      <c r="A112" s="10"/>
      <c r="B112" s="47"/>
      <c r="C112" s="5">
        <f>C111/C100*100</f>
        <v>3.3519553072625698</v>
      </c>
      <c r="D112" s="2" t="s">
        <v>112</v>
      </c>
      <c r="E112" t="s">
        <v>533</v>
      </c>
      <c r="F112" t="s">
        <v>23</v>
      </c>
    </row>
    <row r="113" spans="1:6" x14ac:dyDescent="0.35">
      <c r="A113" s="10"/>
    </row>
    <row r="114" spans="1:6" x14ac:dyDescent="0.35">
      <c r="A114" s="10"/>
      <c r="B114" s="47" t="s">
        <v>316</v>
      </c>
      <c r="C114" s="30">
        <f>((C54*'General Data'!$B$6)/'General Data'!$B$10)*'General Data'!$B$16*10^9</f>
        <v>586325938.21273077</v>
      </c>
      <c r="D114" s="2" t="s">
        <v>111</v>
      </c>
      <c r="E114" s="27" t="s">
        <v>317</v>
      </c>
      <c r="F114" t="s">
        <v>23</v>
      </c>
    </row>
    <row r="115" spans="1:6" x14ac:dyDescent="0.35">
      <c r="A115" s="10"/>
      <c r="B115" s="47"/>
      <c r="C115" s="5">
        <f>C55*C70/100</f>
        <v>6373108.0240514195</v>
      </c>
      <c r="D115" s="2" t="s">
        <v>110</v>
      </c>
      <c r="E115" s="27" t="s">
        <v>317</v>
      </c>
      <c r="F115" t="s">
        <v>23</v>
      </c>
    </row>
    <row r="116" spans="1:6" x14ac:dyDescent="0.35">
      <c r="A116" s="10"/>
      <c r="B116" s="47"/>
      <c r="C116" s="30">
        <f>C71*C59/100</f>
        <v>304806828.39173406</v>
      </c>
      <c r="D116" s="2" t="s">
        <v>111</v>
      </c>
      <c r="E116" s="27" t="s">
        <v>318</v>
      </c>
      <c r="F116" t="s">
        <v>23</v>
      </c>
    </row>
    <row r="117" spans="1:6" x14ac:dyDescent="0.35">
      <c r="A117" s="10"/>
      <c r="B117" s="47"/>
      <c r="C117" s="5">
        <f>C70*C59/100</f>
        <v>3313117.6999101532</v>
      </c>
      <c r="D117" s="2" t="s">
        <v>110</v>
      </c>
      <c r="E117" s="27" t="s">
        <v>318</v>
      </c>
      <c r="F117" t="s">
        <v>23</v>
      </c>
    </row>
    <row r="118" spans="1:6" x14ac:dyDescent="0.35">
      <c r="A118" s="10"/>
      <c r="B118" s="47"/>
      <c r="C118" s="30">
        <f>C73*C65/100</f>
        <v>0</v>
      </c>
      <c r="D118" s="2" t="s">
        <v>111</v>
      </c>
      <c r="E118" s="27" t="s">
        <v>319</v>
      </c>
      <c r="F118" t="s">
        <v>23</v>
      </c>
    </row>
    <row r="119" spans="1:6" x14ac:dyDescent="0.35">
      <c r="A119" s="10"/>
      <c r="B119" s="47"/>
      <c r="C119" s="5">
        <v>0</v>
      </c>
      <c r="D119" s="2" t="s">
        <v>110</v>
      </c>
      <c r="E119" s="27" t="s">
        <v>319</v>
      </c>
      <c r="F119" t="s">
        <v>23</v>
      </c>
    </row>
    <row r="120" spans="1:6" x14ac:dyDescent="0.35">
      <c r="A120" s="10"/>
      <c r="B120" s="47"/>
      <c r="C120" s="30">
        <f>C71*C61/100</f>
        <v>60563964.337549247</v>
      </c>
      <c r="D120" s="2" t="s">
        <v>111</v>
      </c>
      <c r="E120" s="27" t="s">
        <v>320</v>
      </c>
      <c r="F120" t="s">
        <v>23</v>
      </c>
    </row>
    <row r="121" spans="1:6" x14ac:dyDescent="0.35">
      <c r="A121" s="10"/>
      <c r="B121" s="47"/>
      <c r="C121" s="5">
        <f>C70*C61/100</f>
        <v>658303.96019075275</v>
      </c>
      <c r="D121" s="2" t="s">
        <v>110</v>
      </c>
      <c r="E121" s="27" t="s">
        <v>320</v>
      </c>
      <c r="F121" t="s">
        <v>23</v>
      </c>
    </row>
    <row r="122" spans="1:6" x14ac:dyDescent="0.35">
      <c r="A122" s="10"/>
    </row>
    <row r="123" spans="1:6" x14ac:dyDescent="0.35">
      <c r="A123" s="10"/>
      <c r="B123" s="47" t="s">
        <v>321</v>
      </c>
      <c r="C123" s="5">
        <f>C115*'General Data'!$B$7/'General Data'!$B$25/1000</f>
        <v>298763.45244453126</v>
      </c>
      <c r="D123" s="2" t="s">
        <v>322</v>
      </c>
      <c r="E123" s="27" t="s">
        <v>323</v>
      </c>
      <c r="F123" t="s">
        <v>23</v>
      </c>
    </row>
    <row r="124" spans="1:6" x14ac:dyDescent="0.35">
      <c r="A124" s="10"/>
      <c r="B124" s="47"/>
      <c r="C124" s="5">
        <f>C123*0.5</f>
        <v>149381.72622226563</v>
      </c>
      <c r="D124" s="2" t="s">
        <v>322</v>
      </c>
      <c r="E124" s="27" t="s">
        <v>324</v>
      </c>
      <c r="F124" t="s">
        <v>23</v>
      </c>
    </row>
    <row r="125" spans="1:6" x14ac:dyDescent="0.35">
      <c r="A125" s="10"/>
      <c r="B125" s="47"/>
      <c r="C125" s="5">
        <f>C123*0.2</f>
        <v>59752.690488906257</v>
      </c>
      <c r="D125" s="2" t="s">
        <v>322</v>
      </c>
      <c r="E125" s="27" t="s">
        <v>325</v>
      </c>
      <c r="F125" t="s">
        <v>23</v>
      </c>
    </row>
    <row r="126" spans="1:6" x14ac:dyDescent="0.35">
      <c r="A126" s="10"/>
      <c r="B126" s="47"/>
      <c r="C126" s="5">
        <f>C117*'General Data'!$B$7/'General Data'!$B$25/1000</f>
        <v>155314.87598275419</v>
      </c>
      <c r="D126" s="2" t="s">
        <v>322</v>
      </c>
      <c r="E126" s="27" t="s">
        <v>326</v>
      </c>
      <c r="F126" t="s">
        <v>23</v>
      </c>
    </row>
    <row r="127" spans="1:6" x14ac:dyDescent="0.35">
      <c r="A127" s="10"/>
      <c r="B127" s="47"/>
      <c r="C127" s="5">
        <f>C126*0.5</f>
        <v>77657.437991377097</v>
      </c>
      <c r="D127" s="2" t="s">
        <v>322</v>
      </c>
      <c r="E127" s="27" t="s">
        <v>327</v>
      </c>
      <c r="F127" t="s">
        <v>23</v>
      </c>
    </row>
    <row r="128" spans="1:6" x14ac:dyDescent="0.35">
      <c r="A128" s="10"/>
      <c r="B128" s="47"/>
      <c r="C128" s="5">
        <f>C126*0.2</f>
        <v>31062.97519655084</v>
      </c>
      <c r="D128" s="2" t="s">
        <v>322</v>
      </c>
      <c r="E128" s="27" t="s">
        <v>328</v>
      </c>
      <c r="F128" t="s">
        <v>23</v>
      </c>
    </row>
    <row r="129" spans="1:6" x14ac:dyDescent="0.35">
      <c r="A129" s="10"/>
      <c r="B129" s="47"/>
      <c r="C129" s="5">
        <f>C119*'General Data'!$B$7/'General Data'!$B$25/1000</f>
        <v>0</v>
      </c>
      <c r="D129" s="2" t="s">
        <v>322</v>
      </c>
      <c r="E129" s="27" t="s">
        <v>329</v>
      </c>
      <c r="F129" t="s">
        <v>23</v>
      </c>
    </row>
    <row r="130" spans="1:6" x14ac:dyDescent="0.35">
      <c r="A130" s="10"/>
      <c r="B130" s="47"/>
      <c r="C130" s="5">
        <f>C129*0.5</f>
        <v>0</v>
      </c>
      <c r="D130" s="2" t="s">
        <v>322</v>
      </c>
      <c r="E130" s="27" t="s">
        <v>330</v>
      </c>
      <c r="F130" t="s">
        <v>23</v>
      </c>
    </row>
    <row r="131" spans="1:6" x14ac:dyDescent="0.35">
      <c r="A131" s="10"/>
      <c r="B131" s="47"/>
      <c r="C131" s="5">
        <f>C129*0.2</f>
        <v>0</v>
      </c>
      <c r="D131" s="2" t="s">
        <v>322</v>
      </c>
      <c r="E131" s="27" t="s">
        <v>331</v>
      </c>
      <c r="F131" t="s">
        <v>23</v>
      </c>
    </row>
    <row r="132" spans="1:6" x14ac:dyDescent="0.35">
      <c r="A132" s="10"/>
      <c r="B132" s="47"/>
      <c r="C132" s="5">
        <f>C121*'General Data'!$B$7/'General Data'!$B$25/1000</f>
        <v>30860.478617694574</v>
      </c>
      <c r="D132" s="2" t="s">
        <v>322</v>
      </c>
      <c r="E132" s="27" t="s">
        <v>332</v>
      </c>
      <c r="F132" t="s">
        <v>23</v>
      </c>
    </row>
    <row r="133" spans="1:6" x14ac:dyDescent="0.35">
      <c r="A133" s="10"/>
      <c r="B133" s="47"/>
      <c r="C133" s="5">
        <f>C132*0.5</f>
        <v>15430.239308847287</v>
      </c>
      <c r="D133" s="2" t="s">
        <v>322</v>
      </c>
      <c r="E133" s="27" t="s">
        <v>333</v>
      </c>
      <c r="F133" t="s">
        <v>23</v>
      </c>
    </row>
    <row r="134" spans="1:6" x14ac:dyDescent="0.35">
      <c r="A134" s="10"/>
      <c r="B134" s="47"/>
      <c r="C134" s="5">
        <f>C132*0.2</f>
        <v>6172.0957235389151</v>
      </c>
      <c r="D134" s="2" t="s">
        <v>322</v>
      </c>
      <c r="E134" s="27" t="s">
        <v>334</v>
      </c>
      <c r="F134" t="s">
        <v>23</v>
      </c>
    </row>
    <row r="135" spans="1:6" x14ac:dyDescent="0.35">
      <c r="A135" s="10"/>
      <c r="C135" s="6"/>
      <c r="E135" s="27"/>
    </row>
    <row r="136" spans="1:6" x14ac:dyDescent="0.35">
      <c r="A136" s="10"/>
      <c r="B136" s="47" t="s">
        <v>335</v>
      </c>
      <c r="C136" s="5">
        <f>SUM(C123,C126,C129,C132)</f>
        <v>484938.80704498</v>
      </c>
      <c r="D136" s="2" t="s">
        <v>322</v>
      </c>
      <c r="E136" s="27" t="s">
        <v>336</v>
      </c>
      <c r="F136" t="s">
        <v>23</v>
      </c>
    </row>
    <row r="137" spans="1:6" x14ac:dyDescent="0.35">
      <c r="A137" s="10"/>
      <c r="B137" s="47"/>
      <c r="C137" s="5">
        <f>(C136*1000)*'General Data'!$B$26/10^9</f>
        <v>14.5481642113494</v>
      </c>
      <c r="D137" s="2" t="s">
        <v>337</v>
      </c>
      <c r="E137" s="27" t="s">
        <v>338</v>
      </c>
      <c r="F137" t="s">
        <v>23</v>
      </c>
    </row>
    <row r="138" spans="1:6" x14ac:dyDescent="0.35">
      <c r="A138" s="10"/>
      <c r="B138" s="47"/>
      <c r="C138" s="5">
        <f>(C136*1000)*'General Data'!$B$27/10^9</f>
        <v>24.246940352249002</v>
      </c>
      <c r="D138" s="2" t="s">
        <v>339</v>
      </c>
      <c r="E138" s="27" t="s">
        <v>340</v>
      </c>
      <c r="F138" t="s">
        <v>23</v>
      </c>
    </row>
    <row r="139" spans="1:6" x14ac:dyDescent="0.35">
      <c r="A139" s="10"/>
      <c r="B139" s="47"/>
      <c r="C139" s="5">
        <f>C136/'General Data'!$B$28</f>
        <v>2771.0788973998856</v>
      </c>
      <c r="D139" s="2" t="s">
        <v>341</v>
      </c>
      <c r="E139" s="27" t="s">
        <v>342</v>
      </c>
      <c r="F139" t="s">
        <v>23</v>
      </c>
    </row>
    <row r="140" spans="1:6" x14ac:dyDescent="0.35">
      <c r="A140" s="10"/>
    </row>
    <row r="141" spans="1:6" ht="15" customHeight="1" x14ac:dyDescent="0.35">
      <c r="B141" s="47" t="s">
        <v>534</v>
      </c>
      <c r="C141" s="5">
        <v>19</v>
      </c>
      <c r="D141" s="2" t="s">
        <v>86</v>
      </c>
      <c r="E141" t="s">
        <v>306</v>
      </c>
      <c r="F141" s="28" t="s">
        <v>535</v>
      </c>
    </row>
    <row r="142" spans="1:6" x14ac:dyDescent="0.35">
      <c r="B142" s="47"/>
      <c r="C142" s="6">
        <f>(C141/Fiji!C98)*Fiji!C100</f>
        <v>501054852.32067508</v>
      </c>
      <c r="D142" s="2" t="s">
        <v>310</v>
      </c>
      <c r="E142" t="s">
        <v>311</v>
      </c>
      <c r="F142" t="s">
        <v>415</v>
      </c>
    </row>
    <row r="143" spans="1:6" x14ac:dyDescent="0.35">
      <c r="B143" s="47"/>
      <c r="C143" s="6">
        <f>C142*'General Data'!B21</f>
        <v>1583333333.3333333</v>
      </c>
      <c r="D143" s="2" t="s">
        <v>147</v>
      </c>
      <c r="E143" t="s">
        <v>312</v>
      </c>
      <c r="F143" t="s">
        <v>23</v>
      </c>
    </row>
    <row r="146" spans="2:6" x14ac:dyDescent="0.35">
      <c r="B146" s="7" t="s">
        <v>420</v>
      </c>
      <c r="F146" t="s">
        <v>536</v>
      </c>
    </row>
    <row r="148" spans="2:6" x14ac:dyDescent="0.35">
      <c r="B148" s="7" t="s">
        <v>537</v>
      </c>
      <c r="F148" t="s">
        <v>538</v>
      </c>
    </row>
    <row r="150" spans="2:6" x14ac:dyDescent="0.35">
      <c r="B150" s="7" t="s">
        <v>539</v>
      </c>
      <c r="F150" t="s">
        <v>540</v>
      </c>
    </row>
    <row r="151" spans="2:6" x14ac:dyDescent="0.35">
      <c r="F151" t="s">
        <v>541</v>
      </c>
    </row>
    <row r="152" spans="2:6" x14ac:dyDescent="0.35">
      <c r="F152" t="s">
        <v>542</v>
      </c>
    </row>
    <row r="153" spans="2:6" x14ac:dyDescent="0.35">
      <c r="F153" t="s">
        <v>543</v>
      </c>
    </row>
    <row r="155" spans="2:6" x14ac:dyDescent="0.35">
      <c r="B155" s="7" t="s">
        <v>544</v>
      </c>
      <c r="F155" t="s">
        <v>545</v>
      </c>
    </row>
    <row r="157" spans="2:6" x14ac:dyDescent="0.35">
      <c r="B157" s="7" t="s">
        <v>391</v>
      </c>
      <c r="C157" s="5">
        <f>C136</f>
        <v>484938.80704498</v>
      </c>
      <c r="D157" s="2" t="s">
        <v>322</v>
      </c>
      <c r="E157" t="s">
        <v>156</v>
      </c>
    </row>
    <row r="158" spans="2:6" x14ac:dyDescent="0.35">
      <c r="C158" s="5">
        <f>C123/C157*100</f>
        <v>61.608485050943706</v>
      </c>
      <c r="D158" s="2" t="s">
        <v>112</v>
      </c>
      <c r="E158" t="s">
        <v>392</v>
      </c>
    </row>
    <row r="159" spans="2:6" x14ac:dyDescent="0.35">
      <c r="C159" s="5">
        <f>C126/C157*100</f>
        <v>32.027726741272765</v>
      </c>
      <c r="D159" s="2" t="s">
        <v>112</v>
      </c>
      <c r="E159" t="s">
        <v>393</v>
      </c>
    </row>
    <row r="160" spans="2:6" x14ac:dyDescent="0.35">
      <c r="C160" s="5">
        <f>C129/C157*100</f>
        <v>0</v>
      </c>
      <c r="D160" s="2" t="s">
        <v>112</v>
      </c>
      <c r="E160" t="s">
        <v>394</v>
      </c>
    </row>
    <row r="161" spans="3:5" x14ac:dyDescent="0.35">
      <c r="C161" s="5">
        <f>C132/C157*100</f>
        <v>6.363788207783533</v>
      </c>
      <c r="D161" s="2" t="s">
        <v>112</v>
      </c>
      <c r="E161" t="s">
        <v>395</v>
      </c>
    </row>
    <row r="163" spans="3:5" x14ac:dyDescent="0.35">
      <c r="C163" s="5">
        <f>SUM(C158:C161)</f>
        <v>100</v>
      </c>
      <c r="D163" s="2" t="s">
        <v>112</v>
      </c>
      <c r="E163" t="s">
        <v>203</v>
      </c>
    </row>
  </sheetData>
  <mergeCells count="13">
    <mergeCell ref="B91:B98"/>
    <mergeCell ref="B141:B143"/>
    <mergeCell ref="B37:B41"/>
    <mergeCell ref="B14:B24"/>
    <mergeCell ref="B26:B29"/>
    <mergeCell ref="B31:B35"/>
    <mergeCell ref="B43:B51"/>
    <mergeCell ref="B53:B72"/>
    <mergeCell ref="B74:B89"/>
    <mergeCell ref="B100:B112"/>
    <mergeCell ref="B114:B121"/>
    <mergeCell ref="B123:B134"/>
    <mergeCell ref="B136:B139"/>
  </mergeCells>
  <hyperlinks>
    <hyperlink ref="F141" r:id="rId1" xr:uid="{FA81BC82-F0E3-4CDC-A412-4ABF90B48F72}"/>
  </hyperlinks>
  <pageMargins left="0.7" right="0.7" top="0.75" bottom="0.75" header="0.3" footer="0.3"/>
  <pageSetup orientation="portrait" r:id="rId2"/>
  <ignoredErrors>
    <ignoredError sqref="C77:C88" formula="1"/>
  </ignoredError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DFC88-9DAE-4AD7-B48C-E2ACC80F7F5C}">
  <dimension ref="A1:H156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20.1796875" style="5" bestFit="1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136</v>
      </c>
      <c r="B1"/>
    </row>
    <row r="2" spans="1:8" x14ac:dyDescent="0.35">
      <c r="B2"/>
      <c r="H2" s="11" t="s">
        <v>212</v>
      </c>
    </row>
    <row r="3" spans="1:8" x14ac:dyDescent="0.35">
      <c r="C3"/>
    </row>
    <row r="4" spans="1:8" x14ac:dyDescent="0.35">
      <c r="C4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10071349000</v>
      </c>
      <c r="D14" s="2" t="s">
        <v>111</v>
      </c>
      <c r="E14" t="s">
        <v>513</v>
      </c>
      <c r="F14" t="s">
        <v>546</v>
      </c>
    </row>
    <row r="15" spans="1:8" x14ac:dyDescent="0.35">
      <c r="B15" s="47"/>
      <c r="C15" s="5">
        <v>276780</v>
      </c>
      <c r="D15" s="2" t="s">
        <v>86</v>
      </c>
      <c r="E15" t="s">
        <v>215</v>
      </c>
      <c r="F15" t="s">
        <v>547</v>
      </c>
    </row>
    <row r="16" spans="1:8" x14ac:dyDescent="0.35">
      <c r="B16" s="47"/>
      <c r="C16" s="30">
        <f>C14/C15</f>
        <v>36387.560517378421</v>
      </c>
      <c r="D16" s="2" t="s">
        <v>111</v>
      </c>
      <c r="E16" t="s">
        <v>145</v>
      </c>
      <c r="F16" t="s">
        <v>23</v>
      </c>
    </row>
    <row r="17" spans="2:6" x14ac:dyDescent="0.35">
      <c r="B17" s="47"/>
      <c r="C17" s="5">
        <v>18575</v>
      </c>
      <c r="D17" s="2" t="s">
        <v>217</v>
      </c>
      <c r="E17" t="s">
        <v>218</v>
      </c>
      <c r="F17" t="s">
        <v>219</v>
      </c>
    </row>
    <row r="18" spans="2:6" x14ac:dyDescent="0.35">
      <c r="B18" s="47"/>
      <c r="C18" s="5">
        <v>10.4</v>
      </c>
      <c r="D18" s="2" t="s">
        <v>112</v>
      </c>
      <c r="E18" t="s">
        <v>220</v>
      </c>
      <c r="F18" t="s">
        <v>221</v>
      </c>
    </row>
    <row r="19" spans="2:6" x14ac:dyDescent="0.35">
      <c r="B19" s="47"/>
      <c r="C19" s="5">
        <f>C18/100*C17</f>
        <v>1931.8000000000002</v>
      </c>
      <c r="D19" s="2" t="s">
        <v>217</v>
      </c>
      <c r="E19" t="s">
        <v>222</v>
      </c>
      <c r="F19" t="s">
        <v>23</v>
      </c>
    </row>
    <row r="20" spans="2:6" x14ac:dyDescent="0.35">
      <c r="B20" s="47"/>
      <c r="C20" s="5">
        <v>45.9</v>
      </c>
      <c r="D20" s="2" t="s">
        <v>112</v>
      </c>
      <c r="E20" t="s">
        <v>223</v>
      </c>
      <c r="F20" t="s">
        <v>221</v>
      </c>
    </row>
    <row r="21" spans="2:6" x14ac:dyDescent="0.35">
      <c r="B21" s="47"/>
      <c r="C21" s="5">
        <f>C20/100*C17</f>
        <v>8525.9249999999993</v>
      </c>
      <c r="D21" s="2" t="s">
        <v>217</v>
      </c>
      <c r="E21" t="s">
        <v>224</v>
      </c>
      <c r="F21" t="s">
        <v>23</v>
      </c>
    </row>
    <row r="22" spans="2:6" x14ac:dyDescent="0.35">
      <c r="B22" s="47"/>
      <c r="C22" s="5">
        <v>43.7</v>
      </c>
      <c r="D22" s="2" t="s">
        <v>112</v>
      </c>
      <c r="E22" t="s">
        <v>225</v>
      </c>
      <c r="F22" t="s">
        <v>221</v>
      </c>
    </row>
    <row r="23" spans="2:6" x14ac:dyDescent="0.35">
      <c r="B23" s="47"/>
      <c r="C23" s="5">
        <f>C22/100*C17</f>
        <v>8117.2750000000015</v>
      </c>
      <c r="D23" s="2" t="s">
        <v>217</v>
      </c>
      <c r="E23" t="s">
        <v>226</v>
      </c>
      <c r="F23" t="s">
        <v>23</v>
      </c>
    </row>
    <row r="24" spans="2:6" x14ac:dyDescent="0.35">
      <c r="B24" s="47"/>
      <c r="C24" s="5">
        <v>111.65</v>
      </c>
      <c r="D24" s="2" t="s">
        <v>548</v>
      </c>
      <c r="E24" t="s">
        <v>549</v>
      </c>
      <c r="F24" t="s">
        <v>483</v>
      </c>
    </row>
    <row r="26" spans="2:6" x14ac:dyDescent="0.35">
      <c r="B26" s="47" t="s">
        <v>230</v>
      </c>
      <c r="C26" s="6">
        <f>5500000000</f>
        <v>5500000000</v>
      </c>
      <c r="D26" s="2" t="s">
        <v>231</v>
      </c>
      <c r="E26" t="s">
        <v>167</v>
      </c>
      <c r="F26" s="24" t="s">
        <v>550</v>
      </c>
    </row>
    <row r="27" spans="2:6" x14ac:dyDescent="0.35">
      <c r="B27" s="47"/>
      <c r="C27" s="6">
        <v>0</v>
      </c>
      <c r="D27" s="2" t="s">
        <v>231</v>
      </c>
      <c r="E27" t="s">
        <v>233</v>
      </c>
      <c r="F27" t="s">
        <v>550</v>
      </c>
    </row>
    <row r="28" spans="2:6" x14ac:dyDescent="0.35">
      <c r="B28" s="47"/>
      <c r="C28" s="6">
        <v>0</v>
      </c>
      <c r="D28" s="2" t="s">
        <v>231</v>
      </c>
      <c r="E28" t="s">
        <v>234</v>
      </c>
      <c r="F28" t="s">
        <v>550</v>
      </c>
    </row>
    <row r="29" spans="2:6" x14ac:dyDescent="0.35">
      <c r="B29" s="47"/>
      <c r="C29" s="6">
        <f>SUM(C26:C28)</f>
        <v>5500000000</v>
      </c>
      <c r="D29" s="2" t="s">
        <v>231</v>
      </c>
      <c r="E29" t="s">
        <v>235</v>
      </c>
      <c r="F29" t="s">
        <v>23</v>
      </c>
    </row>
    <row r="31" spans="2:6" x14ac:dyDescent="0.35">
      <c r="B31" s="47" t="s">
        <v>236</v>
      </c>
      <c r="C31" s="5">
        <v>64743</v>
      </c>
      <c r="D31" s="2" t="s">
        <v>169</v>
      </c>
      <c r="E31" t="s">
        <v>237</v>
      </c>
      <c r="F31" t="s">
        <v>238</v>
      </c>
    </row>
    <row r="32" spans="2:6" x14ac:dyDescent="0.35">
      <c r="B32" s="47"/>
      <c r="C32" s="6">
        <f>C31*'General Data'!B4*10^6</f>
        <v>17933811000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11186502.177068213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1029158200.2902756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10.218672794382119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64743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335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544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2833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C37-C38-C39-C40-C41</f>
        <v>61031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61031</v>
      </c>
      <c r="D44" s="2" t="s">
        <v>169</v>
      </c>
      <c r="E44" t="s">
        <v>528</v>
      </c>
      <c r="F44" t="s">
        <v>23</v>
      </c>
    </row>
    <row r="45" spans="2:8" x14ac:dyDescent="0.35">
      <c r="B45" s="47"/>
      <c r="C45" s="5">
        <v>34102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55.876521767626286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12504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20.487948747357901</v>
      </c>
      <c r="D48" s="2" t="s">
        <v>112</v>
      </c>
      <c r="E48" t="s">
        <v>255</v>
      </c>
      <c r="F48" t="s">
        <v>23</v>
      </c>
    </row>
    <row r="49" spans="2:6" x14ac:dyDescent="0.35">
      <c r="B49" s="47"/>
      <c r="C49" s="5">
        <v>7620</v>
      </c>
      <c r="D49" s="2" t="s">
        <v>169</v>
      </c>
      <c r="E49" t="s">
        <v>256</v>
      </c>
      <c r="F49" t="s">
        <v>238</v>
      </c>
    </row>
    <row r="50" spans="2:6" x14ac:dyDescent="0.35">
      <c r="B50" s="47"/>
      <c r="C50" s="5">
        <f>C49/C44*100</f>
        <v>12.485458209762252</v>
      </c>
      <c r="D50" s="2" t="s">
        <v>112</v>
      </c>
      <c r="E50" t="s">
        <v>257</v>
      </c>
      <c r="F50" t="s">
        <v>23</v>
      </c>
    </row>
    <row r="51" spans="2:6" x14ac:dyDescent="0.35">
      <c r="B51" s="47"/>
      <c r="C51" s="5">
        <v>235</v>
      </c>
      <c r="D51" s="2" t="s">
        <v>169</v>
      </c>
      <c r="E51" t="s">
        <v>258</v>
      </c>
      <c r="F51" t="s">
        <v>238</v>
      </c>
    </row>
    <row r="52" spans="2:6" x14ac:dyDescent="0.35">
      <c r="B52" s="47"/>
      <c r="C52" s="5">
        <f>C51/C44*100</f>
        <v>0.38505022037980702</v>
      </c>
      <c r="D52" s="2" t="s">
        <v>112</v>
      </c>
      <c r="E52" t="s">
        <v>259</v>
      </c>
      <c r="F52" t="s">
        <v>23</v>
      </c>
    </row>
    <row r="53" spans="2:6" x14ac:dyDescent="0.35">
      <c r="B53" s="47"/>
      <c r="C53" s="5">
        <v>670</v>
      </c>
      <c r="D53" s="2" t="s">
        <v>169</v>
      </c>
      <c r="E53" t="s">
        <v>260</v>
      </c>
      <c r="F53" t="s">
        <v>238</v>
      </c>
    </row>
    <row r="54" spans="2:6" x14ac:dyDescent="0.35">
      <c r="B54" s="47"/>
      <c r="C54" s="5">
        <f>C53/C44*100</f>
        <v>1.0978027559764709</v>
      </c>
      <c r="D54" s="2" t="s">
        <v>112</v>
      </c>
      <c r="E54" t="s">
        <v>261</v>
      </c>
      <c r="F54" t="s">
        <v>23</v>
      </c>
    </row>
    <row r="55" spans="2:6" x14ac:dyDescent="0.35">
      <c r="B55" s="47"/>
      <c r="C55" s="5">
        <v>612</v>
      </c>
      <c r="D55" s="2" t="s">
        <v>169</v>
      </c>
      <c r="E55" t="s">
        <v>262</v>
      </c>
      <c r="F55" t="s">
        <v>238</v>
      </c>
    </row>
    <row r="56" spans="2:6" x14ac:dyDescent="0.35">
      <c r="B56" s="47"/>
      <c r="C56" s="5">
        <f>C55/C44*100</f>
        <v>1.0027690845635824</v>
      </c>
      <c r="D56" s="2" t="s">
        <v>112</v>
      </c>
      <c r="E56" t="s">
        <v>263</v>
      </c>
      <c r="F56" t="s">
        <v>23</v>
      </c>
    </row>
    <row r="57" spans="2:6" x14ac:dyDescent="0.35">
      <c r="B57" s="47"/>
      <c r="C57" s="5">
        <v>209</v>
      </c>
      <c r="D57" s="2" t="s">
        <v>169</v>
      </c>
      <c r="E57" t="s">
        <v>403</v>
      </c>
      <c r="F57" t="s">
        <v>238</v>
      </c>
    </row>
    <row r="58" spans="2:6" x14ac:dyDescent="0.35">
      <c r="B58" s="47"/>
      <c r="C58" s="5">
        <f>C57/C44*100</f>
        <v>0.34244891940161559</v>
      </c>
      <c r="D58" s="2" t="s">
        <v>112</v>
      </c>
      <c r="E58" t="s">
        <v>404</v>
      </c>
      <c r="F58" t="s">
        <v>23</v>
      </c>
    </row>
    <row r="59" spans="2:6" x14ac:dyDescent="0.35">
      <c r="B59" s="47"/>
      <c r="C59" s="5">
        <f>SUM(C46,C48,C50,C52,C54,C56,C58)</f>
        <v>91.677999705067933</v>
      </c>
      <c r="D59" s="2" t="s">
        <v>112</v>
      </c>
      <c r="E59" t="s">
        <v>264</v>
      </c>
      <c r="F59" t="s">
        <v>23</v>
      </c>
    </row>
    <row r="60" spans="2:6" x14ac:dyDescent="0.35">
      <c r="B60" s="47"/>
      <c r="C60" s="6">
        <f>C44*'General Data'!B4*10^6</f>
        <v>16905587000.000004</v>
      </c>
      <c r="D60" s="2" t="s">
        <v>239</v>
      </c>
      <c r="E60" t="s">
        <v>250</v>
      </c>
      <c r="F60" t="s">
        <v>23</v>
      </c>
    </row>
    <row r="61" spans="2:6" x14ac:dyDescent="0.35">
      <c r="B61" s="47"/>
      <c r="C61" s="6">
        <f>C60/'General Data'!B10</f>
        <v>10545130.969659273</v>
      </c>
      <c r="D61" s="2" t="s">
        <v>110</v>
      </c>
      <c r="E61" t="s">
        <v>265</v>
      </c>
      <c r="F61" t="s">
        <v>23</v>
      </c>
    </row>
    <row r="62" spans="2:6" x14ac:dyDescent="0.35">
      <c r="B62" s="47"/>
      <c r="C62" s="30">
        <f>C61*'General Data'!B16</f>
        <v>970152049.20865309</v>
      </c>
      <c r="D62" s="2" t="s">
        <v>111</v>
      </c>
      <c r="E62" t="s">
        <v>266</v>
      </c>
      <c r="F62" t="s">
        <v>23</v>
      </c>
    </row>
    <row r="63" spans="2:6" x14ac:dyDescent="0.35">
      <c r="B63" s="47"/>
      <c r="C63" s="5">
        <f>C62/C14*100</f>
        <v>9.6327914880980998</v>
      </c>
      <c r="D63" s="2" t="s">
        <v>112</v>
      </c>
      <c r="E63" t="s">
        <v>267</v>
      </c>
      <c r="F63" t="s">
        <v>23</v>
      </c>
    </row>
    <row r="65" spans="1:6" x14ac:dyDescent="0.35">
      <c r="B65" s="47" t="s">
        <v>268</v>
      </c>
      <c r="C65" s="6">
        <f>C61*'General Data'!B12</f>
        <v>4508676197.3875189</v>
      </c>
      <c r="D65" s="2" t="s">
        <v>269</v>
      </c>
      <c r="E65" t="s">
        <v>270</v>
      </c>
      <c r="F65" t="s">
        <v>23</v>
      </c>
    </row>
    <row r="66" spans="1:6" x14ac:dyDescent="0.35">
      <c r="B66" s="47"/>
      <c r="C66" s="5">
        <f>C65/C26*100</f>
        <v>81.975930861591252</v>
      </c>
      <c r="D66" s="2" t="s">
        <v>112</v>
      </c>
      <c r="E66" t="s">
        <v>271</v>
      </c>
      <c r="F66" t="s">
        <v>23</v>
      </c>
    </row>
    <row r="67" spans="1:6" x14ac:dyDescent="0.35">
      <c r="B67" s="47"/>
      <c r="C67" s="6">
        <f>((C45*'General Data'!$B$4*10^6)/'General Data'!$B$10)*'General Data'!$B$12</f>
        <v>2519291436.8650217</v>
      </c>
      <c r="D67" s="2" t="s">
        <v>269</v>
      </c>
      <c r="E67" t="s">
        <v>272</v>
      </c>
      <c r="F67" t="s">
        <v>23</v>
      </c>
    </row>
    <row r="68" spans="1:6" x14ac:dyDescent="0.35">
      <c r="B68" s="47"/>
      <c r="C68" s="5">
        <f>C67/$C$26*100</f>
        <v>45.805298852091305</v>
      </c>
      <c r="D68" s="2" t="s">
        <v>112</v>
      </c>
      <c r="E68" t="s">
        <v>273</v>
      </c>
      <c r="F68" t="s">
        <v>23</v>
      </c>
    </row>
    <row r="69" spans="1:6" x14ac:dyDescent="0.35">
      <c r="B69" s="47"/>
      <c r="C69" s="5">
        <f>((C47*'General Data'!$B$4*10^6)/'General Data'!$B$10)*'General Data'!$B$12</f>
        <v>923735268.50507975</v>
      </c>
      <c r="D69" s="2" t="s">
        <v>269</v>
      </c>
      <c r="E69" t="s">
        <v>274</v>
      </c>
      <c r="F69" t="s">
        <v>23</v>
      </c>
    </row>
    <row r="70" spans="1:6" x14ac:dyDescent="0.35">
      <c r="B70" s="47"/>
      <c r="C70" s="5">
        <f>C69/$C$26*100</f>
        <v>16.795186700092358</v>
      </c>
      <c r="D70" s="2" t="s">
        <v>112</v>
      </c>
      <c r="E70" t="s">
        <v>275</v>
      </c>
      <c r="F70" t="s">
        <v>23</v>
      </c>
    </row>
    <row r="71" spans="1:6" x14ac:dyDescent="0.35">
      <c r="B71" s="47"/>
      <c r="C71" s="6">
        <f>((C49*'General Data'!$B$4*10^6)/'General Data'!$B$10)*'General Data'!$B$12</f>
        <v>562928882.43831635</v>
      </c>
      <c r="D71" s="2" t="s">
        <v>269</v>
      </c>
      <c r="E71" t="s">
        <v>276</v>
      </c>
      <c r="F71" t="s">
        <v>23</v>
      </c>
    </row>
    <row r="72" spans="1:6" x14ac:dyDescent="0.35">
      <c r="B72" s="47"/>
      <c r="C72" s="5">
        <f>C71/$C$26*100</f>
        <v>10.23507058978757</v>
      </c>
      <c r="D72" s="2" t="s">
        <v>112</v>
      </c>
      <c r="E72" t="s">
        <v>277</v>
      </c>
      <c r="F72" t="s">
        <v>23</v>
      </c>
    </row>
    <row r="73" spans="1:6" x14ac:dyDescent="0.35">
      <c r="B73" s="47"/>
      <c r="C73" s="6">
        <f>((C51*'General Data'!$B$4*10^6)/'General Data'!$B$10)*'General Data'!$B$12</f>
        <v>17360667.634252537</v>
      </c>
      <c r="D73" s="2" t="s">
        <v>269</v>
      </c>
      <c r="E73" t="s">
        <v>278</v>
      </c>
      <c r="F73" t="s">
        <v>23</v>
      </c>
    </row>
    <row r="74" spans="1:6" x14ac:dyDescent="0.35">
      <c r="B74" s="47"/>
      <c r="C74" s="5">
        <f>C73/$C$26*100</f>
        <v>0.31564850244095521</v>
      </c>
      <c r="D74" s="2" t="s">
        <v>112</v>
      </c>
      <c r="E74" t="s">
        <v>279</v>
      </c>
      <c r="F74" t="s">
        <v>23</v>
      </c>
    </row>
    <row r="75" spans="1:6" x14ac:dyDescent="0.35">
      <c r="B75" s="47"/>
      <c r="C75" s="6">
        <f>((C53*'General Data'!$B$4*10^6)/'General Data'!$B$10)*'General Data'!$B$12</f>
        <v>49496371.552975319</v>
      </c>
      <c r="D75" s="2" t="s">
        <v>269</v>
      </c>
      <c r="E75" t="s">
        <v>280</v>
      </c>
      <c r="F75" t="s">
        <v>23</v>
      </c>
    </row>
    <row r="76" spans="1:6" x14ac:dyDescent="0.35">
      <c r="B76" s="47"/>
      <c r="C76" s="5">
        <f>C75/$C$26*100</f>
        <v>0.89993402823591495</v>
      </c>
      <c r="D76" s="2" t="s">
        <v>112</v>
      </c>
      <c r="E76" t="s">
        <v>281</v>
      </c>
      <c r="F76" t="s">
        <v>23</v>
      </c>
    </row>
    <row r="77" spans="1:6" x14ac:dyDescent="0.35">
      <c r="A77" s="10"/>
      <c r="B77" s="47"/>
      <c r="C77" s="6">
        <f>((C55*'General Data'!$B$4*10^6)/'General Data'!$B$10)*'General Data'!$B$12</f>
        <v>45211611.030478947</v>
      </c>
      <c r="D77" s="2" t="s">
        <v>269</v>
      </c>
      <c r="E77" t="s">
        <v>282</v>
      </c>
      <c r="F77" t="s">
        <v>23</v>
      </c>
    </row>
    <row r="78" spans="1:6" x14ac:dyDescent="0.35">
      <c r="B78" s="47"/>
      <c r="C78" s="5">
        <f>C77/$C$26*100</f>
        <v>0.82202929146325354</v>
      </c>
      <c r="D78" s="2" t="s">
        <v>112</v>
      </c>
      <c r="E78" t="s">
        <v>283</v>
      </c>
      <c r="F78" t="s">
        <v>23</v>
      </c>
    </row>
    <row r="79" spans="1:6" x14ac:dyDescent="0.35">
      <c r="A79" s="10"/>
      <c r="B79" s="47"/>
      <c r="C79" s="6">
        <f>((C57*'General Data'!$B$4*10^6)/'General Data'!$B$10)*'General Data'!$B$12</f>
        <v>15439912.917271409</v>
      </c>
      <c r="D79" s="2" t="s">
        <v>269</v>
      </c>
      <c r="E79" t="s">
        <v>485</v>
      </c>
      <c r="F79" t="s">
        <v>23</v>
      </c>
    </row>
    <row r="80" spans="1:6" x14ac:dyDescent="0.35">
      <c r="B80" s="47"/>
      <c r="C80" s="5">
        <f>C79/$C$26*100</f>
        <v>0.28072568940493475</v>
      </c>
      <c r="D80" s="2" t="s">
        <v>112</v>
      </c>
      <c r="E80" t="s">
        <v>406</v>
      </c>
      <c r="F80" t="s">
        <v>23</v>
      </c>
    </row>
    <row r="81" spans="1:8" x14ac:dyDescent="0.35">
      <c r="B81" s="18"/>
      <c r="H81" s="11" t="s">
        <v>293</v>
      </c>
    </row>
    <row r="82" spans="1:8" x14ac:dyDescent="0.35">
      <c r="B82" s="47" t="s">
        <v>284</v>
      </c>
      <c r="C82" s="5">
        <v>63113</v>
      </c>
      <c r="D82" s="2" t="s">
        <v>169</v>
      </c>
      <c r="E82" t="s">
        <v>551</v>
      </c>
      <c r="F82" t="s">
        <v>238</v>
      </c>
    </row>
    <row r="83" spans="1:8" x14ac:dyDescent="0.35">
      <c r="B83" s="47"/>
      <c r="C83" s="5">
        <f>C82*'General Data'!B4/1000</f>
        <v>17.482301000000003</v>
      </c>
      <c r="D83" s="2" t="s">
        <v>158</v>
      </c>
      <c r="E83" t="s">
        <v>552</v>
      </c>
      <c r="F83" t="s">
        <v>23</v>
      </c>
    </row>
    <row r="84" spans="1:8" ht="15" customHeight="1" x14ac:dyDescent="0.35">
      <c r="B84" s="47"/>
      <c r="C84" s="5">
        <v>61031</v>
      </c>
      <c r="D84" s="2" t="s">
        <v>169</v>
      </c>
      <c r="E84" t="s">
        <v>287</v>
      </c>
      <c r="F84" t="s">
        <v>238</v>
      </c>
    </row>
    <row r="85" spans="1:8" x14ac:dyDescent="0.35">
      <c r="B85" s="47"/>
      <c r="C85" s="5">
        <f>C84/C82*100</f>
        <v>96.701155071063013</v>
      </c>
      <c r="D85" s="2" t="s">
        <v>112</v>
      </c>
      <c r="E85" t="s">
        <v>288</v>
      </c>
      <c r="F85" t="s">
        <v>23</v>
      </c>
    </row>
    <row r="86" spans="1:8" x14ac:dyDescent="0.35">
      <c r="B86" s="47"/>
      <c r="C86" s="5">
        <v>126</v>
      </c>
      <c r="D86" s="2" t="s">
        <v>169</v>
      </c>
      <c r="E86" t="s">
        <v>289</v>
      </c>
      <c r="F86" t="s">
        <v>238</v>
      </c>
    </row>
    <row r="87" spans="1:8" x14ac:dyDescent="0.35">
      <c r="B87" s="47"/>
      <c r="C87" s="5">
        <f>C86/C82*100</f>
        <v>0.19964191212586946</v>
      </c>
      <c r="D87" s="2" t="s">
        <v>112</v>
      </c>
      <c r="E87" t="s">
        <v>290</v>
      </c>
      <c r="F87" t="s">
        <v>23</v>
      </c>
    </row>
    <row r="88" spans="1:8" x14ac:dyDescent="0.35">
      <c r="B88" s="47"/>
      <c r="C88" s="5">
        <v>1956</v>
      </c>
      <c r="D88" s="2" t="s">
        <v>169</v>
      </c>
      <c r="E88" t="s">
        <v>291</v>
      </c>
      <c r="F88" t="s">
        <v>238</v>
      </c>
    </row>
    <row r="89" spans="1:8" x14ac:dyDescent="0.35">
      <c r="B89" s="47"/>
      <c r="C89" s="5">
        <f>C88/C82*100</f>
        <v>3.0992030168111162</v>
      </c>
      <c r="D89" s="2" t="s">
        <v>112</v>
      </c>
      <c r="E89" t="s">
        <v>292</v>
      </c>
      <c r="F89" t="s">
        <v>23</v>
      </c>
    </row>
    <row r="90" spans="1:8" x14ac:dyDescent="0.35">
      <c r="B90" s="9"/>
    </row>
    <row r="91" spans="1:8" x14ac:dyDescent="0.35">
      <c r="A91" s="10"/>
      <c r="B91" s="47" t="s">
        <v>294</v>
      </c>
      <c r="C91" s="5">
        <v>2.91</v>
      </c>
      <c r="D91" s="2" t="s">
        <v>158</v>
      </c>
      <c r="E91" t="s">
        <v>295</v>
      </c>
      <c r="F91" t="s">
        <v>553</v>
      </c>
    </row>
    <row r="92" spans="1:8" x14ac:dyDescent="0.35">
      <c r="B92" s="47"/>
      <c r="C92" s="5">
        <v>0.42499999999999999</v>
      </c>
      <c r="D92" s="2" t="s">
        <v>158</v>
      </c>
      <c r="E92" t="s">
        <v>297</v>
      </c>
      <c r="F92" t="s">
        <v>553</v>
      </c>
    </row>
    <row r="93" spans="1:8" x14ac:dyDescent="0.35">
      <c r="B93" s="47"/>
      <c r="C93" s="5">
        <f>C92/C91*100</f>
        <v>14.604810996563572</v>
      </c>
      <c r="D93" s="2" t="s">
        <v>112</v>
      </c>
      <c r="E93" t="s">
        <v>298</v>
      </c>
      <c r="F93" t="s">
        <v>23</v>
      </c>
    </row>
    <row r="94" spans="1:8" x14ac:dyDescent="0.35">
      <c r="B94" s="47"/>
      <c r="C94" s="5">
        <v>2.2559999999999998</v>
      </c>
      <c r="D94" s="2" t="s">
        <v>158</v>
      </c>
      <c r="E94" t="s">
        <v>299</v>
      </c>
      <c r="F94" t="s">
        <v>553</v>
      </c>
    </row>
    <row r="95" spans="1:8" x14ac:dyDescent="0.35">
      <c r="B95" s="47"/>
      <c r="C95" s="5">
        <f>C94/C91*100</f>
        <v>77.525773195876283</v>
      </c>
      <c r="D95" s="2" t="s">
        <v>112</v>
      </c>
      <c r="E95" t="s">
        <v>300</v>
      </c>
      <c r="F95" t="s">
        <v>23</v>
      </c>
    </row>
    <row r="96" spans="1:8" x14ac:dyDescent="0.35">
      <c r="B96" s="47"/>
      <c r="C96" s="5">
        <v>0</v>
      </c>
      <c r="D96" s="2" t="s">
        <v>158</v>
      </c>
      <c r="E96" t="s">
        <v>301</v>
      </c>
      <c r="F96" t="s">
        <v>553</v>
      </c>
    </row>
    <row r="97" spans="1:6" x14ac:dyDescent="0.35">
      <c r="B97" s="47"/>
      <c r="C97" s="5">
        <f>C96/C91*100</f>
        <v>0</v>
      </c>
      <c r="D97" s="2" t="s">
        <v>112</v>
      </c>
      <c r="E97" t="s">
        <v>302</v>
      </c>
      <c r="F97" t="s">
        <v>23</v>
      </c>
    </row>
    <row r="98" spans="1:6" x14ac:dyDescent="0.35">
      <c r="B98" s="47"/>
      <c r="C98" s="5">
        <v>0.188</v>
      </c>
      <c r="D98" s="2" t="s">
        <v>158</v>
      </c>
      <c r="E98" t="s">
        <v>409</v>
      </c>
      <c r="F98" t="s">
        <v>553</v>
      </c>
    </row>
    <row r="99" spans="1:6" x14ac:dyDescent="0.35">
      <c r="B99" s="47"/>
      <c r="C99" s="5">
        <f>C98/C91*100</f>
        <v>6.4604810996563566</v>
      </c>
      <c r="D99" s="2" t="s">
        <v>112</v>
      </c>
      <c r="E99" t="s">
        <v>410</v>
      </c>
      <c r="F99" t="s">
        <v>23</v>
      </c>
    </row>
    <row r="100" spans="1:6" x14ac:dyDescent="0.35">
      <c r="B100" s="47"/>
      <c r="C100" s="5">
        <v>4.1000000000000002E-2</v>
      </c>
      <c r="D100" s="2" t="s">
        <v>158</v>
      </c>
      <c r="E100" t="s">
        <v>411</v>
      </c>
      <c r="F100" t="s">
        <v>553</v>
      </c>
    </row>
    <row r="101" spans="1:6" x14ac:dyDescent="0.35">
      <c r="B101" s="47"/>
      <c r="C101" s="5">
        <f>C100/C91*100</f>
        <v>1.4089347079037802</v>
      </c>
      <c r="D101" s="2" t="s">
        <v>112</v>
      </c>
      <c r="E101" t="s">
        <v>488</v>
      </c>
      <c r="F101" t="s">
        <v>23</v>
      </c>
    </row>
    <row r="102" spans="1:6" x14ac:dyDescent="0.35">
      <c r="A102" s="10"/>
    </row>
    <row r="103" spans="1:6" x14ac:dyDescent="0.35">
      <c r="A103" s="10"/>
      <c r="B103" s="47" t="s">
        <v>316</v>
      </c>
      <c r="C103" s="30">
        <f>((C45*'General Data'!$B$6)/'General Data'!$B$10)*'General Data'!$B$16*10^9</f>
        <v>542087220.95514548</v>
      </c>
      <c r="D103" s="2" t="s">
        <v>111</v>
      </c>
      <c r="E103" s="27" t="s">
        <v>317</v>
      </c>
      <c r="F103" t="s">
        <v>23</v>
      </c>
    </row>
    <row r="104" spans="1:6" x14ac:dyDescent="0.35">
      <c r="A104" s="10"/>
      <c r="B104" s="47"/>
      <c r="C104" s="5">
        <f>C46*C61/100</f>
        <v>5892252.4016863648</v>
      </c>
      <c r="D104" s="2" t="s">
        <v>110</v>
      </c>
      <c r="E104" s="27" t="s">
        <v>317</v>
      </c>
      <c r="F104" t="s">
        <v>23</v>
      </c>
    </row>
    <row r="105" spans="1:6" x14ac:dyDescent="0.35">
      <c r="A105" s="10"/>
      <c r="B105" s="47"/>
      <c r="C105" s="30">
        <f>C62*C50/100</f>
        <v>121127928.67509849</v>
      </c>
      <c r="D105" s="2" t="s">
        <v>111</v>
      </c>
      <c r="E105" s="27" t="s">
        <v>318</v>
      </c>
      <c r="F105" t="s">
        <v>23</v>
      </c>
    </row>
    <row r="106" spans="1:6" x14ac:dyDescent="0.35">
      <c r="A106" s="10"/>
      <c r="B106" s="47"/>
      <c r="C106" s="5">
        <f>C61*C50/100</f>
        <v>1316607.9203815053</v>
      </c>
      <c r="D106" s="2" t="s">
        <v>110</v>
      </c>
      <c r="E106" s="27" t="s">
        <v>318</v>
      </c>
      <c r="F106" t="s">
        <v>23</v>
      </c>
    </row>
    <row r="107" spans="1:6" x14ac:dyDescent="0.35">
      <c r="A107" s="10"/>
      <c r="B107" s="47"/>
      <c r="C107" s="30">
        <f>C62*C54/100</f>
        <v>10650355.933374802</v>
      </c>
      <c r="D107" s="2" t="s">
        <v>111</v>
      </c>
      <c r="E107" s="27" t="s">
        <v>319</v>
      </c>
      <c r="F107" t="s">
        <v>23</v>
      </c>
    </row>
    <row r="108" spans="1:6" x14ac:dyDescent="0.35">
      <c r="A108" s="10"/>
      <c r="B108" s="47"/>
      <c r="C108" s="5">
        <f>C61*C54/100</f>
        <v>115764.73840624785</v>
      </c>
      <c r="D108" s="2" t="s">
        <v>110</v>
      </c>
      <c r="E108" s="27" t="s">
        <v>319</v>
      </c>
      <c r="F108" t="s">
        <v>23</v>
      </c>
    </row>
    <row r="109" spans="1:6" x14ac:dyDescent="0.35">
      <c r="A109" s="10"/>
      <c r="B109" s="47"/>
      <c r="C109" s="30">
        <f>C62*C52/100</f>
        <v>3735572.6034971327</v>
      </c>
      <c r="D109" s="2" t="s">
        <v>111</v>
      </c>
      <c r="E109" s="27" t="s">
        <v>320</v>
      </c>
      <c r="F109" t="s">
        <v>23</v>
      </c>
    </row>
    <row r="110" spans="1:6" x14ac:dyDescent="0.35">
      <c r="A110" s="10"/>
      <c r="B110" s="47"/>
      <c r="C110" s="5">
        <f>C61*C52/100</f>
        <v>40604.050038012305</v>
      </c>
      <c r="D110" s="2" t="s">
        <v>110</v>
      </c>
      <c r="E110" s="27" t="s">
        <v>320</v>
      </c>
      <c r="F110" t="s">
        <v>23</v>
      </c>
    </row>
    <row r="111" spans="1:6" x14ac:dyDescent="0.35">
      <c r="A111" s="10"/>
    </row>
    <row r="112" spans="1:6" x14ac:dyDescent="0.35">
      <c r="A112" s="10"/>
      <c r="B112" s="47" t="s">
        <v>321</v>
      </c>
      <c r="C112" s="5">
        <f>C104*'General Data'!$B$7/'General Data'!$B$25/1000</f>
        <v>276221.53328625206</v>
      </c>
      <c r="D112" s="2" t="s">
        <v>322</v>
      </c>
      <c r="E112" s="27" t="s">
        <v>323</v>
      </c>
      <c r="F112" t="s">
        <v>23</v>
      </c>
    </row>
    <row r="113" spans="1:6" x14ac:dyDescent="0.35">
      <c r="A113" s="10"/>
      <c r="B113" s="47"/>
      <c r="C113" s="5">
        <f>C112*0.5</f>
        <v>138110.76664312603</v>
      </c>
      <c r="D113" s="2" t="s">
        <v>322</v>
      </c>
      <c r="E113" s="27" t="s">
        <v>324</v>
      </c>
      <c r="F113" t="s">
        <v>23</v>
      </c>
    </row>
    <row r="114" spans="1:6" x14ac:dyDescent="0.35">
      <c r="A114" s="10"/>
      <c r="B114" s="47"/>
      <c r="C114" s="5">
        <f>C112*0.2</f>
        <v>55244.306657250418</v>
      </c>
      <c r="D114" s="2" t="s">
        <v>322</v>
      </c>
      <c r="E114" s="27" t="s">
        <v>325</v>
      </c>
      <c r="F114" t="s">
        <v>23</v>
      </c>
    </row>
    <row r="115" spans="1:6" x14ac:dyDescent="0.35">
      <c r="A115" s="10"/>
      <c r="B115" s="47"/>
      <c r="C115" s="5">
        <f>C106*'General Data'!$B$7/'General Data'!$B$25/1000</f>
        <v>61720.957235389142</v>
      </c>
      <c r="D115" s="2" t="s">
        <v>322</v>
      </c>
      <c r="E115" s="27" t="s">
        <v>326</v>
      </c>
      <c r="F115" t="s">
        <v>23</v>
      </c>
    </row>
    <row r="116" spans="1:6" x14ac:dyDescent="0.35">
      <c r="A116" s="10"/>
      <c r="B116" s="47"/>
      <c r="C116" s="5">
        <f>C115*0.5</f>
        <v>30860.478617694571</v>
      </c>
      <c r="D116" s="2" t="s">
        <v>322</v>
      </c>
      <c r="E116" s="27" t="s">
        <v>327</v>
      </c>
      <c r="F116" t="s">
        <v>23</v>
      </c>
    </row>
    <row r="117" spans="1:6" x14ac:dyDescent="0.35">
      <c r="A117" s="10"/>
      <c r="B117" s="47"/>
      <c r="C117" s="5">
        <f>C115*0.2</f>
        <v>12344.191447077828</v>
      </c>
      <c r="D117" s="2" t="s">
        <v>322</v>
      </c>
      <c r="E117" s="27" t="s">
        <v>328</v>
      </c>
      <c r="F117" t="s">
        <v>23</v>
      </c>
    </row>
    <row r="118" spans="1:6" x14ac:dyDescent="0.35">
      <c r="A118" s="10"/>
      <c r="B118" s="47"/>
      <c r="C118" s="5">
        <f>C108*'General Data'!$B$7/'General Data'!$B$25/1000</f>
        <v>5426.9083133478653</v>
      </c>
      <c r="D118" s="2" t="s">
        <v>322</v>
      </c>
      <c r="E118" s="27" t="s">
        <v>329</v>
      </c>
      <c r="F118" t="s">
        <v>23</v>
      </c>
    </row>
    <row r="119" spans="1:6" x14ac:dyDescent="0.35">
      <c r="A119" s="10"/>
      <c r="B119" s="47"/>
      <c r="C119" s="5">
        <f>C118*0.5</f>
        <v>2713.4541566739326</v>
      </c>
      <c r="D119" s="2" t="s">
        <v>322</v>
      </c>
      <c r="E119" s="27" t="s">
        <v>330</v>
      </c>
      <c r="F119" t="s">
        <v>23</v>
      </c>
    </row>
    <row r="120" spans="1:6" x14ac:dyDescent="0.35">
      <c r="A120" s="10"/>
      <c r="B120" s="47"/>
      <c r="C120" s="5">
        <f>C118*0.2</f>
        <v>1085.3816626695732</v>
      </c>
      <c r="D120" s="2" t="s">
        <v>322</v>
      </c>
      <c r="E120" s="27" t="s">
        <v>331</v>
      </c>
      <c r="F120" t="s">
        <v>23</v>
      </c>
    </row>
    <row r="121" spans="1:6" x14ac:dyDescent="0.35">
      <c r="A121" s="10"/>
      <c r="B121" s="47"/>
      <c r="C121" s="5">
        <f>C110*'General Data'!$B$7/'General Data'!$B$25/1000</f>
        <v>1903.4678412488781</v>
      </c>
      <c r="D121" s="2" t="s">
        <v>322</v>
      </c>
      <c r="E121" s="27" t="s">
        <v>332</v>
      </c>
      <c r="F121" t="s">
        <v>23</v>
      </c>
    </row>
    <row r="122" spans="1:6" x14ac:dyDescent="0.35">
      <c r="A122" s="10"/>
      <c r="B122" s="47"/>
      <c r="C122" s="5">
        <f>C121*0.5</f>
        <v>951.73392062443907</v>
      </c>
      <c r="D122" s="2" t="s">
        <v>322</v>
      </c>
      <c r="E122" s="27" t="s">
        <v>333</v>
      </c>
      <c r="F122" t="s">
        <v>23</v>
      </c>
    </row>
    <row r="123" spans="1:6" x14ac:dyDescent="0.35">
      <c r="A123" s="10"/>
      <c r="B123" s="47"/>
      <c r="C123" s="5">
        <f>C121*0.2</f>
        <v>380.69356824977564</v>
      </c>
      <c r="D123" s="2" t="s">
        <v>322</v>
      </c>
      <c r="E123" s="27" t="s">
        <v>334</v>
      </c>
      <c r="F123" t="s">
        <v>23</v>
      </c>
    </row>
    <row r="124" spans="1:6" x14ac:dyDescent="0.35">
      <c r="A124" s="10"/>
      <c r="C124" s="6"/>
      <c r="E124" s="27"/>
    </row>
    <row r="125" spans="1:6" x14ac:dyDescent="0.35">
      <c r="A125" s="10"/>
      <c r="B125" s="47" t="s">
        <v>335</v>
      </c>
      <c r="C125" s="5">
        <f>SUM(C112,C115,C118,C121)</f>
        <v>345272.86667623796</v>
      </c>
      <c r="D125" s="2" t="s">
        <v>322</v>
      </c>
      <c r="E125" s="27" t="s">
        <v>336</v>
      </c>
      <c r="F125" t="s">
        <v>23</v>
      </c>
    </row>
    <row r="126" spans="1:6" x14ac:dyDescent="0.35">
      <c r="A126" s="10"/>
      <c r="B126" s="47"/>
      <c r="C126" s="5">
        <f>(C125*1000)*'General Data'!$B$26/10^9</f>
        <v>10.358186000287137</v>
      </c>
      <c r="D126" s="2" t="s">
        <v>337</v>
      </c>
      <c r="E126" s="27" t="s">
        <v>338</v>
      </c>
      <c r="F126" t="s">
        <v>23</v>
      </c>
    </row>
    <row r="127" spans="1:6" x14ac:dyDescent="0.35">
      <c r="A127" s="10"/>
      <c r="B127" s="47"/>
      <c r="C127" s="5">
        <f>(C125*1000)*'General Data'!$B$27/10^9</f>
        <v>17.263643333811896</v>
      </c>
      <c r="D127" s="2" t="s">
        <v>339</v>
      </c>
      <c r="E127" s="27" t="s">
        <v>340</v>
      </c>
      <c r="F127" t="s">
        <v>23</v>
      </c>
    </row>
    <row r="128" spans="1:6" x14ac:dyDescent="0.35">
      <c r="A128" s="10"/>
      <c r="B128" s="47"/>
      <c r="C128" s="5">
        <f>C125/'General Data'!$B$28</f>
        <v>1972.9878095785027</v>
      </c>
      <c r="D128" s="2" t="s">
        <v>341</v>
      </c>
      <c r="E128" s="27" t="s">
        <v>342</v>
      </c>
      <c r="F128" t="s">
        <v>23</v>
      </c>
    </row>
    <row r="129" spans="1:6" x14ac:dyDescent="0.35">
      <c r="E129" s="27"/>
    </row>
    <row r="130" spans="1:6" x14ac:dyDescent="0.35">
      <c r="B130" s="47" t="s">
        <v>554</v>
      </c>
      <c r="C130" s="5">
        <v>5</v>
      </c>
      <c r="D130" s="2" t="s">
        <v>86</v>
      </c>
      <c r="E130" t="s">
        <v>555</v>
      </c>
    </row>
    <row r="131" spans="1:6" x14ac:dyDescent="0.35">
      <c r="B131" s="47"/>
      <c r="C131" s="6">
        <f>(C130/'Cook Islands'!C125)*'Cook Islands'!C127</f>
        <v>17039922.103213243</v>
      </c>
      <c r="D131" s="2" t="s">
        <v>310</v>
      </c>
      <c r="E131" t="s">
        <v>311</v>
      </c>
      <c r="F131" t="s">
        <v>415</v>
      </c>
    </row>
    <row r="132" spans="1:6" x14ac:dyDescent="0.35">
      <c r="A132" s="10"/>
      <c r="B132" s="47"/>
      <c r="C132" s="6">
        <f>C131*'General Data'!B21</f>
        <v>53846153.846153848</v>
      </c>
      <c r="D132" s="2" t="s">
        <v>147</v>
      </c>
      <c r="E132" t="s">
        <v>312</v>
      </c>
      <c r="F132" t="s">
        <v>23</v>
      </c>
    </row>
    <row r="134" spans="1:6" x14ac:dyDescent="0.35">
      <c r="B134" s="7" t="s">
        <v>420</v>
      </c>
      <c r="F134" t="s">
        <v>556</v>
      </c>
    </row>
    <row r="135" spans="1:6" x14ac:dyDescent="0.35">
      <c r="A135" s="10"/>
    </row>
    <row r="136" spans="1:6" x14ac:dyDescent="0.35">
      <c r="B136" s="7" t="s">
        <v>557</v>
      </c>
      <c r="F136" t="s">
        <v>558</v>
      </c>
    </row>
    <row r="137" spans="1:6" x14ac:dyDescent="0.35">
      <c r="F137" t="s">
        <v>559</v>
      </c>
    </row>
    <row r="138" spans="1:6" x14ac:dyDescent="0.35">
      <c r="A138" s="10"/>
    </row>
    <row r="139" spans="1:6" x14ac:dyDescent="0.35">
      <c r="A139" s="10"/>
      <c r="B139" s="7" t="s">
        <v>560</v>
      </c>
      <c r="F139" t="s">
        <v>561</v>
      </c>
    </row>
    <row r="140" spans="1:6" x14ac:dyDescent="0.35">
      <c r="A140" s="10"/>
    </row>
    <row r="141" spans="1:6" x14ac:dyDescent="0.35">
      <c r="A141" s="10"/>
      <c r="B141" s="7" t="s">
        <v>562</v>
      </c>
      <c r="F141" t="s">
        <v>563</v>
      </c>
    </row>
    <row r="142" spans="1:6" x14ac:dyDescent="0.35">
      <c r="F142" t="s">
        <v>558</v>
      </c>
    </row>
    <row r="144" spans="1:6" x14ac:dyDescent="0.35">
      <c r="B144" s="7" t="s">
        <v>564</v>
      </c>
      <c r="F144" t="s">
        <v>565</v>
      </c>
    </row>
    <row r="146" spans="2:6" x14ac:dyDescent="0.35">
      <c r="B146" s="7" t="s">
        <v>566</v>
      </c>
      <c r="F146" t="s">
        <v>567</v>
      </c>
    </row>
    <row r="150" spans="2:6" x14ac:dyDescent="0.35">
      <c r="B150" s="7" t="s">
        <v>391</v>
      </c>
      <c r="C150" s="5">
        <f>C125</f>
        <v>345272.86667623796</v>
      </c>
      <c r="D150" s="2" t="s">
        <v>322</v>
      </c>
      <c r="E150" t="s">
        <v>156</v>
      </c>
    </row>
    <row r="151" spans="2:6" x14ac:dyDescent="0.35">
      <c r="C151" s="5">
        <f>C112/C150*100</f>
        <v>80.00093837239308</v>
      </c>
      <c r="D151" s="2" t="s">
        <v>112</v>
      </c>
      <c r="E151" t="s">
        <v>392</v>
      </c>
    </row>
    <row r="152" spans="2:6" x14ac:dyDescent="0.35">
      <c r="C152" s="5">
        <f>C115/C150*100</f>
        <v>17.875994088253922</v>
      </c>
      <c r="D152" s="2" t="s">
        <v>112</v>
      </c>
      <c r="E152" t="s">
        <v>393</v>
      </c>
    </row>
    <row r="153" spans="2:6" ht="15" customHeight="1" x14ac:dyDescent="0.35">
      <c r="C153" s="5">
        <f>C118/C150*100</f>
        <v>1.5717737584160274</v>
      </c>
      <c r="D153" s="2" t="s">
        <v>112</v>
      </c>
      <c r="E153" t="s">
        <v>394</v>
      </c>
    </row>
    <row r="154" spans="2:6" x14ac:dyDescent="0.35">
      <c r="C154" s="5">
        <f>C121/C150*100</f>
        <v>0.55129378093696491</v>
      </c>
      <c r="D154" s="2" t="s">
        <v>112</v>
      </c>
      <c r="E154" t="s">
        <v>395</v>
      </c>
    </row>
    <row r="156" spans="2:6" x14ac:dyDescent="0.35">
      <c r="C156" s="5">
        <f>SUM(C151:C154)</f>
        <v>99.999999999999986</v>
      </c>
      <c r="D156" s="2" t="s">
        <v>112</v>
      </c>
      <c r="E156" t="s">
        <v>203</v>
      </c>
    </row>
  </sheetData>
  <mergeCells count="12">
    <mergeCell ref="B130:B132"/>
    <mergeCell ref="B14:B24"/>
    <mergeCell ref="B26:B29"/>
    <mergeCell ref="B31:B35"/>
    <mergeCell ref="B37:B42"/>
    <mergeCell ref="B44:B63"/>
    <mergeCell ref="B65:B80"/>
    <mergeCell ref="B103:B110"/>
    <mergeCell ref="B112:B123"/>
    <mergeCell ref="B125:B128"/>
    <mergeCell ref="B82:B89"/>
    <mergeCell ref="B91:B101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2A04-1C21-41EE-B88F-F77AB445F408}">
  <dimension ref="A1:H160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6.7265625" style="5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137</v>
      </c>
    </row>
    <row r="2" spans="1:8" x14ac:dyDescent="0.35">
      <c r="B2"/>
      <c r="H2" s="11" t="s">
        <v>212</v>
      </c>
    </row>
    <row r="3" spans="1:8" x14ac:dyDescent="0.35">
      <c r="C3"/>
    </row>
    <row r="6" spans="1:8" x14ac:dyDescent="0.35">
      <c r="B6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223352943</v>
      </c>
      <c r="D14" s="2" t="s">
        <v>111</v>
      </c>
      <c r="E14" t="s">
        <v>478</v>
      </c>
      <c r="F14" t="s">
        <v>568</v>
      </c>
    </row>
    <row r="15" spans="1:8" x14ac:dyDescent="0.35">
      <c r="B15" s="47"/>
      <c r="C15" s="5">
        <v>131232</v>
      </c>
      <c r="D15" s="2" t="s">
        <v>86</v>
      </c>
      <c r="E15" t="s">
        <v>215</v>
      </c>
      <c r="F15" t="s">
        <v>569</v>
      </c>
    </row>
    <row r="16" spans="1:8" x14ac:dyDescent="0.35">
      <c r="B16" s="47"/>
      <c r="C16" s="30">
        <f>C14/C15</f>
        <v>1701.9701216166789</v>
      </c>
      <c r="D16" s="2" t="s">
        <v>111</v>
      </c>
      <c r="E16" t="s">
        <v>145</v>
      </c>
      <c r="F16" t="s">
        <v>23</v>
      </c>
    </row>
    <row r="17" spans="2:6" x14ac:dyDescent="0.35">
      <c r="B17" s="47"/>
      <c r="C17" s="5">
        <v>811</v>
      </c>
      <c r="D17" s="2" t="s">
        <v>217</v>
      </c>
      <c r="E17" t="s">
        <v>218</v>
      </c>
      <c r="F17" t="s">
        <v>219</v>
      </c>
    </row>
    <row r="18" spans="2:6" x14ac:dyDescent="0.35">
      <c r="B18" s="47"/>
      <c r="C18" s="5">
        <v>42</v>
      </c>
      <c r="D18" s="2" t="s">
        <v>112</v>
      </c>
      <c r="E18" t="s">
        <v>220</v>
      </c>
      <c r="F18" t="s">
        <v>221</v>
      </c>
    </row>
    <row r="19" spans="2:6" x14ac:dyDescent="0.35">
      <c r="B19" s="47"/>
      <c r="C19" s="5">
        <f>C18/100*C17</f>
        <v>340.62</v>
      </c>
      <c r="D19" s="2" t="s">
        <v>217</v>
      </c>
      <c r="E19" t="s">
        <v>222</v>
      </c>
      <c r="F19" t="s">
        <v>23</v>
      </c>
    </row>
    <row r="20" spans="2:6" x14ac:dyDescent="0.35">
      <c r="B20" s="47"/>
      <c r="C20" s="5">
        <v>15</v>
      </c>
      <c r="D20" s="2" t="s">
        <v>112</v>
      </c>
      <c r="E20" t="s">
        <v>223</v>
      </c>
      <c r="F20" t="s">
        <v>221</v>
      </c>
    </row>
    <row r="21" spans="2:6" x14ac:dyDescent="0.35">
      <c r="B21" s="47"/>
      <c r="C21" s="5">
        <f>C20/100*C17</f>
        <v>121.64999999999999</v>
      </c>
      <c r="D21" s="2" t="s">
        <v>217</v>
      </c>
      <c r="E21" t="s">
        <v>224</v>
      </c>
      <c r="F21" t="s">
        <v>23</v>
      </c>
    </row>
    <row r="22" spans="2:6" x14ac:dyDescent="0.35">
      <c r="B22" s="47"/>
      <c r="C22" s="5">
        <v>43</v>
      </c>
      <c r="D22" s="2" t="s">
        <v>112</v>
      </c>
      <c r="E22" t="s">
        <v>225</v>
      </c>
      <c r="F22" t="s">
        <v>221</v>
      </c>
    </row>
    <row r="23" spans="2:6" x14ac:dyDescent="0.35">
      <c r="B23" s="47"/>
      <c r="C23" s="5">
        <f>C22/100*C17</f>
        <v>348.73</v>
      </c>
      <c r="D23" s="2" t="s">
        <v>217</v>
      </c>
      <c r="E23" t="s">
        <v>226</v>
      </c>
      <c r="F23" t="s">
        <v>23</v>
      </c>
    </row>
    <row r="24" spans="2:6" x14ac:dyDescent="0.35">
      <c r="B24" s="47"/>
      <c r="C24" s="5">
        <v>1.49</v>
      </c>
      <c r="D24" s="2" t="s">
        <v>570</v>
      </c>
      <c r="E24" t="s">
        <v>571</v>
      </c>
      <c r="F24" t="s">
        <v>572</v>
      </c>
    </row>
    <row r="26" spans="2:6" x14ac:dyDescent="0.35">
      <c r="B26" s="47" t="s">
        <v>230</v>
      </c>
      <c r="C26" s="6">
        <f>C66</f>
        <v>77125689.404934689</v>
      </c>
      <c r="D26" s="2" t="s">
        <v>231</v>
      </c>
      <c r="E26" t="s">
        <v>167</v>
      </c>
      <c r="F26" t="s">
        <v>573</v>
      </c>
    </row>
    <row r="27" spans="2:6" x14ac:dyDescent="0.35">
      <c r="B27" s="47"/>
      <c r="C27" s="6">
        <f>250*C15</f>
        <v>32808000</v>
      </c>
      <c r="D27" s="2" t="s">
        <v>231</v>
      </c>
      <c r="E27" t="s">
        <v>233</v>
      </c>
      <c r="F27" t="s">
        <v>573</v>
      </c>
    </row>
    <row r="28" spans="2:6" x14ac:dyDescent="0.35">
      <c r="B28" s="47"/>
      <c r="C28" s="6">
        <f>50*C15</f>
        <v>6561600</v>
      </c>
      <c r="D28" s="2" t="s">
        <v>231</v>
      </c>
      <c r="E28" t="s">
        <v>234</v>
      </c>
      <c r="F28" t="s">
        <v>573</v>
      </c>
    </row>
    <row r="29" spans="2:6" x14ac:dyDescent="0.35">
      <c r="B29" s="47"/>
      <c r="C29" s="6">
        <f>SUM(C26:C28)</f>
        <v>116495289.40493469</v>
      </c>
      <c r="D29" s="2" t="s">
        <v>231</v>
      </c>
      <c r="E29" t="s">
        <v>235</v>
      </c>
      <c r="F29" t="s">
        <v>23</v>
      </c>
    </row>
    <row r="31" spans="2:6" x14ac:dyDescent="0.35">
      <c r="B31" s="47" t="s">
        <v>236</v>
      </c>
      <c r="C31" s="5">
        <v>1045</v>
      </c>
      <c r="D31" s="2" t="s">
        <v>169</v>
      </c>
      <c r="E31" t="s">
        <v>237</v>
      </c>
      <c r="F31" t="s">
        <v>238</v>
      </c>
    </row>
    <row r="32" spans="2:6" x14ac:dyDescent="0.35">
      <c r="B32" s="47"/>
      <c r="C32" s="6">
        <f>C31*'General Data'!B4*10^6</f>
        <v>289465000.00000006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180558.43527541644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16611376.045338312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7.4372765463575341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1045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0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27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v>26</v>
      </c>
      <c r="D42" s="2" t="s">
        <v>169</v>
      </c>
      <c r="E42" t="s">
        <v>248</v>
      </c>
      <c r="F42" t="s">
        <v>238</v>
      </c>
      <c r="H42" s="11"/>
    </row>
    <row r="43" spans="2:8" x14ac:dyDescent="0.35">
      <c r="B43" s="47"/>
      <c r="C43" s="5">
        <f>C37-C38-C39-C40+C42-C41</f>
        <v>1044</v>
      </c>
      <c r="D43" s="2" t="s">
        <v>169</v>
      </c>
      <c r="E43" t="s">
        <v>250</v>
      </c>
      <c r="F43" t="s">
        <v>23</v>
      </c>
    </row>
    <row r="45" spans="2:8" x14ac:dyDescent="0.35">
      <c r="B45" s="47" t="s">
        <v>251</v>
      </c>
      <c r="C45" s="5">
        <f>C43</f>
        <v>1044</v>
      </c>
      <c r="D45" s="2" t="s">
        <v>169</v>
      </c>
      <c r="E45" t="s">
        <v>250</v>
      </c>
      <c r="F45" t="s">
        <v>23</v>
      </c>
    </row>
    <row r="46" spans="2:8" x14ac:dyDescent="0.35">
      <c r="B46" s="47"/>
      <c r="C46" s="5">
        <v>331</v>
      </c>
      <c r="D46" s="2" t="s">
        <v>169</v>
      </c>
      <c r="E46" t="s">
        <v>252</v>
      </c>
      <c r="F46" t="s">
        <v>238</v>
      </c>
    </row>
    <row r="47" spans="2:8" x14ac:dyDescent="0.35">
      <c r="B47" s="47"/>
      <c r="C47" s="5">
        <f>C46/C45*100</f>
        <v>31.70498084291188</v>
      </c>
      <c r="D47" s="2" t="s">
        <v>112</v>
      </c>
      <c r="E47" t="s">
        <v>253</v>
      </c>
      <c r="F47" t="s">
        <v>23</v>
      </c>
    </row>
    <row r="48" spans="2:8" x14ac:dyDescent="0.35">
      <c r="B48" s="47"/>
      <c r="C48" s="5">
        <v>9</v>
      </c>
      <c r="D48" s="2" t="s">
        <v>169</v>
      </c>
      <c r="E48" t="s">
        <v>254</v>
      </c>
      <c r="F48" t="s">
        <v>238</v>
      </c>
    </row>
    <row r="49" spans="1:6" x14ac:dyDescent="0.35">
      <c r="B49" s="47"/>
      <c r="C49" s="5">
        <f>C48/C45*100</f>
        <v>0.86206896551724133</v>
      </c>
      <c r="D49" s="2" t="s">
        <v>112</v>
      </c>
      <c r="E49" t="s">
        <v>255</v>
      </c>
      <c r="F49" t="s">
        <v>23</v>
      </c>
    </row>
    <row r="50" spans="1:6" x14ac:dyDescent="0.35">
      <c r="B50" s="47"/>
      <c r="C50" s="5">
        <v>353</v>
      </c>
      <c r="D50" s="2" t="s">
        <v>169</v>
      </c>
      <c r="E50" t="s">
        <v>256</v>
      </c>
      <c r="F50" t="s">
        <v>238</v>
      </c>
    </row>
    <row r="51" spans="1:6" x14ac:dyDescent="0.35">
      <c r="A51" s="10"/>
      <c r="B51" s="47"/>
      <c r="C51" s="5">
        <f>C50/C45*100</f>
        <v>33.812260536398469</v>
      </c>
      <c r="D51" s="2" t="s">
        <v>112</v>
      </c>
      <c r="E51" t="s">
        <v>257</v>
      </c>
      <c r="F51" t="s">
        <v>23</v>
      </c>
    </row>
    <row r="52" spans="1:6" x14ac:dyDescent="0.35">
      <c r="A52" s="10"/>
      <c r="B52" s="47"/>
      <c r="C52" s="5">
        <v>36</v>
      </c>
      <c r="D52" s="2" t="s">
        <v>169</v>
      </c>
      <c r="E52" t="s">
        <v>258</v>
      </c>
      <c r="F52" t="s">
        <v>238</v>
      </c>
    </row>
    <row r="53" spans="1:6" x14ac:dyDescent="0.35">
      <c r="B53" s="47"/>
      <c r="C53" s="5">
        <f>C52/C45*100</f>
        <v>3.4482758620689653</v>
      </c>
      <c r="D53" s="2" t="s">
        <v>112</v>
      </c>
      <c r="E53" t="s">
        <v>259</v>
      </c>
      <c r="F53" t="s">
        <v>23</v>
      </c>
    </row>
    <row r="54" spans="1:6" x14ac:dyDescent="0.35">
      <c r="B54" s="47"/>
      <c r="C54" s="5">
        <v>60</v>
      </c>
      <c r="D54" s="2" t="s">
        <v>169</v>
      </c>
      <c r="E54" t="s">
        <v>260</v>
      </c>
      <c r="F54" t="s">
        <v>238</v>
      </c>
    </row>
    <row r="55" spans="1:6" x14ac:dyDescent="0.35">
      <c r="B55" s="47"/>
      <c r="C55" s="5">
        <f>C54/C45*100</f>
        <v>5.7471264367816088</v>
      </c>
      <c r="D55" s="2" t="s">
        <v>112</v>
      </c>
      <c r="E55" t="s">
        <v>261</v>
      </c>
      <c r="F55" t="s">
        <v>23</v>
      </c>
    </row>
    <row r="56" spans="1:6" x14ac:dyDescent="0.35">
      <c r="B56" s="47"/>
      <c r="C56" s="5">
        <v>136</v>
      </c>
      <c r="D56" s="2" t="s">
        <v>169</v>
      </c>
      <c r="E56" t="s">
        <v>262</v>
      </c>
      <c r="F56" t="s">
        <v>238</v>
      </c>
    </row>
    <row r="57" spans="1:6" x14ac:dyDescent="0.35">
      <c r="A57" s="10"/>
      <c r="B57" s="47"/>
      <c r="C57" s="5">
        <f>C56/C45*100</f>
        <v>13.026819923371647</v>
      </c>
      <c r="D57" s="2" t="s">
        <v>112</v>
      </c>
      <c r="E57" t="s">
        <v>263</v>
      </c>
      <c r="F57" t="s">
        <v>23</v>
      </c>
    </row>
    <row r="58" spans="1:6" x14ac:dyDescent="0.35">
      <c r="A58" s="10"/>
      <c r="B58" s="47"/>
      <c r="C58" s="5">
        <v>119</v>
      </c>
      <c r="D58" s="2" t="s">
        <v>169</v>
      </c>
      <c r="E58" t="s">
        <v>403</v>
      </c>
      <c r="F58" t="s">
        <v>238</v>
      </c>
    </row>
    <row r="59" spans="1:6" x14ac:dyDescent="0.35">
      <c r="A59" s="10"/>
      <c r="B59" s="47"/>
      <c r="C59" s="5">
        <f>C58/C45*100</f>
        <v>11.398467432950191</v>
      </c>
      <c r="D59" s="2" t="s">
        <v>112</v>
      </c>
      <c r="E59" t="s">
        <v>404</v>
      </c>
      <c r="F59" t="s">
        <v>23</v>
      </c>
    </row>
    <row r="60" spans="1:6" x14ac:dyDescent="0.35">
      <c r="A60" s="10"/>
      <c r="B60" s="47"/>
      <c r="C60" s="5">
        <f>SUM(C47,C49,C51,C53,C55,C57,C59)</f>
        <v>100</v>
      </c>
      <c r="D60" s="2" t="s">
        <v>112</v>
      </c>
      <c r="E60" t="s">
        <v>264</v>
      </c>
      <c r="F60" t="s">
        <v>23</v>
      </c>
    </row>
    <row r="61" spans="1:6" x14ac:dyDescent="0.35">
      <c r="B61" s="47"/>
      <c r="C61" s="6">
        <f>C45*'General Data'!B4*10^6</f>
        <v>289188000.00000006</v>
      </c>
      <c r="D61" s="2" t="s">
        <v>239</v>
      </c>
      <c r="E61" t="s">
        <v>250</v>
      </c>
      <c r="F61" t="s">
        <v>23</v>
      </c>
    </row>
    <row r="62" spans="1:6" x14ac:dyDescent="0.35">
      <c r="B62" s="47"/>
      <c r="C62" s="6">
        <f>C61/'General Data'!B10</f>
        <v>180385.65208376531</v>
      </c>
      <c r="D62" s="2" t="s">
        <v>110</v>
      </c>
      <c r="E62" t="s">
        <v>265</v>
      </c>
      <c r="F62" t="s">
        <v>23</v>
      </c>
    </row>
    <row r="63" spans="1:6" x14ac:dyDescent="0.35">
      <c r="B63" s="47"/>
      <c r="C63" s="30">
        <f>C62*'General Data'!B16</f>
        <v>16595479.991706409</v>
      </c>
      <c r="D63" s="2" t="s">
        <v>111</v>
      </c>
      <c r="E63" t="s">
        <v>266</v>
      </c>
      <c r="F63" t="s">
        <v>23</v>
      </c>
    </row>
    <row r="64" spans="1:6" x14ac:dyDescent="0.35">
      <c r="B64" s="47"/>
      <c r="C64" s="5">
        <f>C63/C14*100</f>
        <v>7.4301595353083876</v>
      </c>
      <c r="D64" s="2" t="s">
        <v>112</v>
      </c>
      <c r="E64" t="s">
        <v>267</v>
      </c>
      <c r="F64" t="s">
        <v>23</v>
      </c>
    </row>
    <row r="66" spans="1:6" ht="15" customHeight="1" x14ac:dyDescent="0.35">
      <c r="B66" s="47" t="s">
        <v>268</v>
      </c>
      <c r="C66" s="6">
        <f>C62*'General Data'!B12</f>
        <v>77125689.404934689</v>
      </c>
      <c r="D66" s="2" t="s">
        <v>269</v>
      </c>
      <c r="E66" t="s">
        <v>270</v>
      </c>
      <c r="F66" t="s">
        <v>23</v>
      </c>
    </row>
    <row r="67" spans="1:6" x14ac:dyDescent="0.35">
      <c r="B67" s="47"/>
      <c r="C67" s="5">
        <f>C66/C26*100</f>
        <v>100</v>
      </c>
      <c r="D67" s="2" t="s">
        <v>112</v>
      </c>
      <c r="E67" t="s">
        <v>271</v>
      </c>
      <c r="F67" t="s">
        <v>23</v>
      </c>
    </row>
    <row r="68" spans="1:6" x14ac:dyDescent="0.35">
      <c r="B68" s="47"/>
      <c r="C68" s="6">
        <f>((C46*'General Data'!$B$4*10^6)/'General Data'!$B$10)*'General Data'!$B$12</f>
        <v>24452685.05079826</v>
      </c>
      <c r="D68" s="2" t="s">
        <v>269</v>
      </c>
      <c r="E68" t="s">
        <v>272</v>
      </c>
      <c r="F68" t="s">
        <v>23</v>
      </c>
    </row>
    <row r="69" spans="1:6" x14ac:dyDescent="0.35">
      <c r="B69" s="47"/>
      <c r="C69" s="5">
        <f>C68/$C$26*100</f>
        <v>31.70498084291188</v>
      </c>
      <c r="D69" s="2" t="s">
        <v>112</v>
      </c>
      <c r="E69" t="s">
        <v>273</v>
      </c>
      <c r="F69" t="s">
        <v>23</v>
      </c>
    </row>
    <row r="70" spans="1:6" x14ac:dyDescent="0.35">
      <c r="B70" s="47"/>
      <c r="C70" s="5">
        <f>((C48*'General Data'!$B$4*10^6)/'General Data'!$B$10)*'General Data'!$B$12</f>
        <v>664876.63280116115</v>
      </c>
      <c r="D70" s="2" t="s">
        <v>269</v>
      </c>
      <c r="E70" t="s">
        <v>274</v>
      </c>
      <c r="F70" t="s">
        <v>23</v>
      </c>
    </row>
    <row r="71" spans="1:6" x14ac:dyDescent="0.35">
      <c r="B71" s="47"/>
      <c r="C71" s="5">
        <f>C70/$C$26*100</f>
        <v>0.86206896551724133</v>
      </c>
      <c r="D71" s="2" t="s">
        <v>112</v>
      </c>
      <c r="E71" t="s">
        <v>275</v>
      </c>
      <c r="F71" t="s">
        <v>23</v>
      </c>
    </row>
    <row r="72" spans="1:6" x14ac:dyDescent="0.35">
      <c r="B72" s="47"/>
      <c r="C72" s="6">
        <f>((C50*'General Data'!$B$4*10^6)/'General Data'!$B$10)*'General Data'!$B$12</f>
        <v>26077939.042089984</v>
      </c>
      <c r="D72" s="2" t="s">
        <v>269</v>
      </c>
      <c r="E72" t="s">
        <v>276</v>
      </c>
      <c r="F72" t="s">
        <v>23</v>
      </c>
    </row>
    <row r="73" spans="1:6" x14ac:dyDescent="0.35">
      <c r="B73" s="47"/>
      <c r="C73" s="5">
        <f>C72/$C$26*100</f>
        <v>33.812260536398462</v>
      </c>
      <c r="D73" s="2" t="s">
        <v>112</v>
      </c>
      <c r="E73" t="s">
        <v>277</v>
      </c>
      <c r="F73" t="s">
        <v>23</v>
      </c>
    </row>
    <row r="74" spans="1:6" x14ac:dyDescent="0.35">
      <c r="B74" s="47"/>
      <c r="C74" s="6">
        <f>((C52*'General Data'!$B$4*10^6)/'General Data'!$B$10)*'General Data'!$B$12</f>
        <v>2659506.5312046446</v>
      </c>
      <c r="D74" s="2" t="s">
        <v>269</v>
      </c>
      <c r="E74" t="s">
        <v>278</v>
      </c>
      <c r="F74" t="s">
        <v>23</v>
      </c>
    </row>
    <row r="75" spans="1:6" x14ac:dyDescent="0.35">
      <c r="B75" s="47"/>
      <c r="C75" s="5">
        <f>C74/$C$26*100</f>
        <v>3.4482758620689653</v>
      </c>
      <c r="D75" s="2" t="s">
        <v>112</v>
      </c>
      <c r="E75" t="s">
        <v>279</v>
      </c>
      <c r="F75" t="s">
        <v>23</v>
      </c>
    </row>
    <row r="76" spans="1:6" x14ac:dyDescent="0.35">
      <c r="B76" s="47"/>
      <c r="C76" s="6">
        <f>((C54*'General Data'!$B$4*10^6)/'General Data'!$B$10)*'General Data'!$B$12</f>
        <v>4432510.8853410743</v>
      </c>
      <c r="D76" s="2" t="s">
        <v>269</v>
      </c>
      <c r="E76" t="s">
        <v>280</v>
      </c>
      <c r="F76" t="s">
        <v>23</v>
      </c>
    </row>
    <row r="77" spans="1:6" x14ac:dyDescent="0.35">
      <c r="B77" s="47"/>
      <c r="C77" s="5">
        <f>C76/$C$26*100</f>
        <v>5.7471264367816097</v>
      </c>
      <c r="D77" s="2" t="s">
        <v>112</v>
      </c>
      <c r="E77" t="s">
        <v>281</v>
      </c>
      <c r="F77" t="s">
        <v>23</v>
      </c>
    </row>
    <row r="78" spans="1:6" x14ac:dyDescent="0.35">
      <c r="B78" s="47"/>
      <c r="C78" s="6">
        <f>((C56*'General Data'!$B$4*10^6)/'General Data'!$B$10)*'General Data'!$B$12</f>
        <v>10047024.673439769</v>
      </c>
      <c r="D78" s="2" t="s">
        <v>269</v>
      </c>
      <c r="E78" t="s">
        <v>282</v>
      </c>
      <c r="F78" t="s">
        <v>23</v>
      </c>
    </row>
    <row r="79" spans="1:6" x14ac:dyDescent="0.35">
      <c r="A79" s="10"/>
      <c r="B79" s="47"/>
      <c r="C79" s="5">
        <f>C78/$C$26*100</f>
        <v>13.026819923371649</v>
      </c>
      <c r="D79" s="2" t="s">
        <v>112</v>
      </c>
      <c r="E79" t="s">
        <v>283</v>
      </c>
      <c r="F79" t="s">
        <v>23</v>
      </c>
    </row>
    <row r="80" spans="1:6" s="5" customFormat="1" x14ac:dyDescent="0.35">
      <c r="B80" s="47"/>
      <c r="C80" s="6">
        <f>((C58*'General Data'!$B$4*10^6)/'General Data'!$B$10)*'General Data'!$B$12</f>
        <v>8791146.5892597958</v>
      </c>
      <c r="D80" s="2" t="s">
        <v>269</v>
      </c>
      <c r="E80" t="s">
        <v>485</v>
      </c>
      <c r="F80" t="s">
        <v>23</v>
      </c>
    </row>
    <row r="81" spans="1:8" x14ac:dyDescent="0.35">
      <c r="B81" s="47"/>
      <c r="C81" s="5">
        <f>C80/$C$26*100</f>
        <v>11.398467432950191</v>
      </c>
      <c r="D81" s="2" t="s">
        <v>112</v>
      </c>
      <c r="E81" t="s">
        <v>574</v>
      </c>
      <c r="F81" t="s">
        <v>23</v>
      </c>
    </row>
    <row r="83" spans="1:8" x14ac:dyDescent="0.35">
      <c r="B83" s="47" t="s">
        <v>284</v>
      </c>
      <c r="C83" s="5">
        <v>1614</v>
      </c>
      <c r="D83" s="2" t="s">
        <v>169</v>
      </c>
      <c r="E83" t="s">
        <v>285</v>
      </c>
      <c r="F83" t="s">
        <v>238</v>
      </c>
    </row>
    <row r="84" spans="1:8" x14ac:dyDescent="0.35">
      <c r="B84" s="47"/>
      <c r="C84" s="5">
        <f>C83*'General Data'!B4/1000</f>
        <v>0.44707800000000003</v>
      </c>
      <c r="D84" s="2" t="s">
        <v>158</v>
      </c>
      <c r="E84" t="s">
        <v>286</v>
      </c>
      <c r="F84" t="s">
        <v>23</v>
      </c>
    </row>
    <row r="85" spans="1:8" x14ac:dyDescent="0.35">
      <c r="B85" s="47"/>
      <c r="C85" s="5">
        <v>1017</v>
      </c>
      <c r="D85" s="2" t="s">
        <v>169</v>
      </c>
      <c r="E85" t="s">
        <v>287</v>
      </c>
      <c r="F85" t="s">
        <v>238</v>
      </c>
    </row>
    <row r="86" spans="1:8" x14ac:dyDescent="0.35">
      <c r="B86" s="47"/>
      <c r="C86" s="5">
        <f>C85/C83*100</f>
        <v>63.011152416356872</v>
      </c>
      <c r="D86" s="2" t="s">
        <v>112</v>
      </c>
      <c r="E86" t="s">
        <v>288</v>
      </c>
      <c r="F86" t="s">
        <v>23</v>
      </c>
    </row>
    <row r="87" spans="1:8" x14ac:dyDescent="0.35">
      <c r="B87" s="47"/>
      <c r="C87" s="5">
        <v>579</v>
      </c>
      <c r="D87" s="2" t="s">
        <v>169</v>
      </c>
      <c r="E87" t="s">
        <v>289</v>
      </c>
      <c r="F87" t="s">
        <v>238</v>
      </c>
    </row>
    <row r="88" spans="1:8" x14ac:dyDescent="0.35">
      <c r="B88" s="47"/>
      <c r="C88" s="5">
        <f>C87/C83*100</f>
        <v>35.87360594795539</v>
      </c>
      <c r="D88" s="2" t="s">
        <v>112</v>
      </c>
      <c r="E88" t="s">
        <v>290</v>
      </c>
      <c r="F88" t="s">
        <v>23</v>
      </c>
    </row>
    <row r="89" spans="1:8" x14ac:dyDescent="0.35">
      <c r="B89" s="47"/>
      <c r="C89" s="5">
        <v>18</v>
      </c>
      <c r="D89" s="2" t="s">
        <v>169</v>
      </c>
      <c r="E89" t="s">
        <v>291</v>
      </c>
      <c r="F89" t="s">
        <v>238</v>
      </c>
    </row>
    <row r="90" spans="1:8" x14ac:dyDescent="0.35">
      <c r="A90" s="10"/>
      <c r="B90" s="47"/>
      <c r="C90" s="5">
        <f>C89/C83*100</f>
        <v>1.1152416356877324</v>
      </c>
      <c r="D90" s="2" t="s">
        <v>112</v>
      </c>
      <c r="E90" t="s">
        <v>292</v>
      </c>
      <c r="F90" t="s">
        <v>23</v>
      </c>
      <c r="H90" s="11" t="s">
        <v>293</v>
      </c>
    </row>
    <row r="91" spans="1:8" x14ac:dyDescent="0.35">
      <c r="B91" s="9"/>
    </row>
    <row r="92" spans="1:8" x14ac:dyDescent="0.35">
      <c r="B92" s="47" t="s">
        <v>294</v>
      </c>
      <c r="C92" s="5">
        <f>36/1000</f>
        <v>3.5999999999999997E-2</v>
      </c>
      <c r="D92" s="2" t="s">
        <v>158</v>
      </c>
      <c r="E92" t="s">
        <v>295</v>
      </c>
      <c r="F92" t="s">
        <v>486</v>
      </c>
    </row>
    <row r="93" spans="1:8" x14ac:dyDescent="0.35">
      <c r="B93" s="47"/>
      <c r="C93" s="5">
        <v>0</v>
      </c>
      <c r="D93" s="2" t="s">
        <v>158</v>
      </c>
      <c r="E93" t="s">
        <v>297</v>
      </c>
      <c r="F93" t="s">
        <v>486</v>
      </c>
    </row>
    <row r="94" spans="1:8" x14ac:dyDescent="0.35">
      <c r="A94" s="10"/>
      <c r="B94" s="47"/>
      <c r="C94" s="5">
        <f>C93/C92*100</f>
        <v>0</v>
      </c>
      <c r="D94" s="2" t="s">
        <v>112</v>
      </c>
      <c r="E94" t="s">
        <v>298</v>
      </c>
      <c r="F94" t="s">
        <v>23</v>
      </c>
    </row>
    <row r="95" spans="1:8" x14ac:dyDescent="0.35">
      <c r="B95" s="47"/>
      <c r="C95" s="5">
        <v>3.1E-2</v>
      </c>
      <c r="D95" s="2" t="s">
        <v>158</v>
      </c>
      <c r="E95" t="s">
        <v>299</v>
      </c>
      <c r="F95" t="s">
        <v>486</v>
      </c>
    </row>
    <row r="96" spans="1:8" x14ac:dyDescent="0.35">
      <c r="B96" s="47"/>
      <c r="C96" s="5">
        <f>C95/C92*100</f>
        <v>86.111111111111114</v>
      </c>
      <c r="D96" s="2" t="s">
        <v>112</v>
      </c>
      <c r="E96" t="s">
        <v>300</v>
      </c>
      <c r="F96" t="s">
        <v>23</v>
      </c>
    </row>
    <row r="97" spans="1:6" x14ac:dyDescent="0.35">
      <c r="A97" s="10"/>
      <c r="B97" s="47"/>
      <c r="C97" s="5">
        <v>0</v>
      </c>
      <c r="D97" s="2" t="s">
        <v>158</v>
      </c>
      <c r="E97" t="s">
        <v>301</v>
      </c>
      <c r="F97" t="s">
        <v>487</v>
      </c>
    </row>
    <row r="98" spans="1:6" x14ac:dyDescent="0.35">
      <c r="B98" s="47"/>
      <c r="C98" s="5">
        <f>C97/C92*100</f>
        <v>0</v>
      </c>
      <c r="D98" s="2" t="s">
        <v>112</v>
      </c>
      <c r="E98" t="s">
        <v>302</v>
      </c>
      <c r="F98" t="s">
        <v>23</v>
      </c>
    </row>
    <row r="99" spans="1:6" x14ac:dyDescent="0.35">
      <c r="A99" s="10"/>
      <c r="B99" s="47"/>
      <c r="C99" s="5">
        <v>5.0000000000000001E-3</v>
      </c>
      <c r="D99" s="2" t="s">
        <v>158</v>
      </c>
      <c r="E99" t="s">
        <v>409</v>
      </c>
      <c r="F99" t="s">
        <v>486</v>
      </c>
    </row>
    <row r="100" spans="1:6" x14ac:dyDescent="0.35">
      <c r="A100" s="10"/>
      <c r="B100" s="47"/>
      <c r="C100" s="5">
        <f>C99/C92*100</f>
        <v>13.888888888888889</v>
      </c>
      <c r="D100" s="2" t="s">
        <v>112</v>
      </c>
      <c r="E100" t="s">
        <v>410</v>
      </c>
      <c r="F100" t="s">
        <v>23</v>
      </c>
    </row>
    <row r="101" spans="1:6" x14ac:dyDescent="0.35">
      <c r="A101" s="10"/>
      <c r="B101" s="47"/>
      <c r="C101" s="5">
        <v>0</v>
      </c>
      <c r="D101" s="2" t="s">
        <v>158</v>
      </c>
      <c r="E101" t="s">
        <v>411</v>
      </c>
      <c r="F101" t="s">
        <v>486</v>
      </c>
    </row>
    <row r="102" spans="1:6" x14ac:dyDescent="0.35">
      <c r="A102" s="10"/>
      <c r="B102" s="47"/>
      <c r="C102" s="5">
        <f>C101/C92*100</f>
        <v>0</v>
      </c>
      <c r="D102" s="2" t="s">
        <v>112</v>
      </c>
      <c r="E102" t="s">
        <v>488</v>
      </c>
      <c r="F102" t="s">
        <v>23</v>
      </c>
    </row>
    <row r="104" spans="1:6" x14ac:dyDescent="0.35">
      <c r="B104" s="47" t="s">
        <v>316</v>
      </c>
      <c r="C104" s="30">
        <f>((C46*'General Data'!$B$6)/'General Data'!$B$10)*'General Data'!$B$16*10^9</f>
        <v>5261593.7521597892</v>
      </c>
      <c r="D104" s="2" t="s">
        <v>111</v>
      </c>
      <c r="E104" s="27" t="s">
        <v>317</v>
      </c>
      <c r="F104" t="s">
        <v>23</v>
      </c>
    </row>
    <row r="105" spans="1:6" x14ac:dyDescent="0.35">
      <c r="B105" s="47"/>
      <c r="C105" s="5">
        <f>C47*C62/100</f>
        <v>57191.236436519466</v>
      </c>
      <c r="D105" s="2" t="s">
        <v>110</v>
      </c>
      <c r="E105" s="27" t="s">
        <v>317</v>
      </c>
      <c r="F105" t="s">
        <v>23</v>
      </c>
    </row>
    <row r="106" spans="1:6" x14ac:dyDescent="0.35">
      <c r="B106" s="47"/>
      <c r="C106" s="30">
        <f>C63*C51/100</f>
        <v>5611306.9320616499</v>
      </c>
      <c r="D106" s="2" t="s">
        <v>111</v>
      </c>
      <c r="E106" s="27" t="s">
        <v>318</v>
      </c>
      <c r="F106" t="s">
        <v>23</v>
      </c>
    </row>
    <row r="107" spans="1:6" x14ac:dyDescent="0.35">
      <c r="B107" s="47"/>
      <c r="C107" s="5">
        <f>C62*C51/100</f>
        <v>60992.466652844014</v>
      </c>
      <c r="D107" s="2" t="s">
        <v>110</v>
      </c>
      <c r="E107" s="27" t="s">
        <v>318</v>
      </c>
      <c r="F107" t="s">
        <v>23</v>
      </c>
    </row>
    <row r="108" spans="1:6" x14ac:dyDescent="0.35">
      <c r="B108" s="47"/>
      <c r="C108" s="30">
        <f>C63*C55/100</f>
        <v>953763.21791416139</v>
      </c>
      <c r="D108" s="2" t="s">
        <v>111</v>
      </c>
      <c r="E108" s="27" t="s">
        <v>319</v>
      </c>
      <c r="F108" t="s">
        <v>23</v>
      </c>
    </row>
    <row r="109" spans="1:6" x14ac:dyDescent="0.35">
      <c r="B109" s="47"/>
      <c r="C109" s="5">
        <f>C62*C55/100</f>
        <v>10366.991499066971</v>
      </c>
      <c r="D109" s="2" t="s">
        <v>110</v>
      </c>
      <c r="E109" s="27" t="s">
        <v>319</v>
      </c>
      <c r="F109" t="s">
        <v>23</v>
      </c>
    </row>
    <row r="110" spans="1:6" x14ac:dyDescent="0.35">
      <c r="B110" s="47"/>
      <c r="C110" s="30">
        <f>C53*C63/100</f>
        <v>572257.93074849679</v>
      </c>
      <c r="D110" s="2" t="s">
        <v>111</v>
      </c>
      <c r="E110" s="27" t="s">
        <v>320</v>
      </c>
      <c r="F110" t="s">
        <v>23</v>
      </c>
    </row>
    <row r="111" spans="1:6" x14ac:dyDescent="0.35">
      <c r="B111" s="47"/>
      <c r="C111" s="5">
        <f>C53*C62/100</f>
        <v>6220.1948994401828</v>
      </c>
      <c r="D111" s="2" t="s">
        <v>110</v>
      </c>
      <c r="E111" s="27" t="s">
        <v>320</v>
      </c>
      <c r="F111" t="s">
        <v>23</v>
      </c>
    </row>
    <row r="113" spans="1:6" x14ac:dyDescent="0.35">
      <c r="B113" s="47" t="s">
        <v>321</v>
      </c>
      <c r="C113" s="5">
        <f>C105*'General Data'!$B$7/'General Data'!$B$25/1000</f>
        <v>2681.0547040569309</v>
      </c>
      <c r="D113" s="2" t="s">
        <v>322</v>
      </c>
      <c r="E113" s="27" t="s">
        <v>323</v>
      </c>
      <c r="F113" t="s">
        <v>23</v>
      </c>
    </row>
    <row r="114" spans="1:6" x14ac:dyDescent="0.35">
      <c r="B114" s="47"/>
      <c r="C114" s="5">
        <f>C113*0.5</f>
        <v>1340.5273520284654</v>
      </c>
      <c r="D114" s="2" t="s">
        <v>322</v>
      </c>
      <c r="E114" s="27" t="s">
        <v>324</v>
      </c>
      <c r="F114" t="s">
        <v>23</v>
      </c>
    </row>
    <row r="115" spans="1:6" x14ac:dyDescent="0.35">
      <c r="B115" s="47"/>
      <c r="C115" s="5">
        <f>C113*0.2</f>
        <v>536.21094081138619</v>
      </c>
      <c r="D115" s="2" t="s">
        <v>322</v>
      </c>
      <c r="E115" s="27" t="s">
        <v>325</v>
      </c>
      <c r="F115" t="s">
        <v>23</v>
      </c>
    </row>
    <row r="116" spans="1:6" x14ac:dyDescent="0.35">
      <c r="B116" s="47"/>
      <c r="C116" s="5">
        <f>C107*'General Data'!$B$7/'General Data'!$B$25/1000</f>
        <v>2859.251693450442</v>
      </c>
      <c r="D116" s="2" t="s">
        <v>322</v>
      </c>
      <c r="E116" s="27" t="s">
        <v>326</v>
      </c>
      <c r="F116" t="s">
        <v>23</v>
      </c>
    </row>
    <row r="117" spans="1:6" x14ac:dyDescent="0.35">
      <c r="A117" s="36"/>
      <c r="B117" s="47"/>
      <c r="C117" s="5">
        <f>C116*0.5</f>
        <v>1429.625846725221</v>
      </c>
      <c r="D117" s="2" t="s">
        <v>322</v>
      </c>
      <c r="E117" s="27" t="s">
        <v>327</v>
      </c>
      <c r="F117" t="s">
        <v>23</v>
      </c>
    </row>
    <row r="118" spans="1:6" x14ac:dyDescent="0.35">
      <c r="B118" s="47"/>
      <c r="C118" s="5">
        <f>C116*0.2</f>
        <v>571.85033869008839</v>
      </c>
      <c r="D118" s="2" t="s">
        <v>322</v>
      </c>
      <c r="E118" s="27" t="s">
        <v>328</v>
      </c>
      <c r="F118" t="s">
        <v>23</v>
      </c>
    </row>
    <row r="119" spans="1:6" x14ac:dyDescent="0.35">
      <c r="B119" s="47"/>
      <c r="C119" s="5">
        <f>C109*'General Data'!$B$7/'General Data'!$B$25/1000</f>
        <v>485.99178925503259</v>
      </c>
      <c r="D119" s="2" t="s">
        <v>322</v>
      </c>
      <c r="E119" s="27" t="s">
        <v>329</v>
      </c>
      <c r="F119" t="s">
        <v>23</v>
      </c>
    </row>
    <row r="120" spans="1:6" x14ac:dyDescent="0.35">
      <c r="B120" s="47"/>
      <c r="C120" s="5">
        <f>C119*0.5</f>
        <v>242.99589462751629</v>
      </c>
      <c r="D120" s="2" t="s">
        <v>322</v>
      </c>
      <c r="E120" s="27" t="s">
        <v>330</v>
      </c>
      <c r="F120" t="s">
        <v>23</v>
      </c>
    </row>
    <row r="121" spans="1:6" x14ac:dyDescent="0.35">
      <c r="B121" s="47"/>
      <c r="C121" s="5">
        <f>C119*0.2</f>
        <v>97.19835785100652</v>
      </c>
      <c r="D121" s="2" t="s">
        <v>322</v>
      </c>
      <c r="E121" s="27" t="s">
        <v>331</v>
      </c>
      <c r="F121" t="s">
        <v>23</v>
      </c>
    </row>
    <row r="122" spans="1:6" x14ac:dyDescent="0.35">
      <c r="B122" s="47"/>
      <c r="C122" s="5">
        <f>C111*'General Data'!$B$7/'General Data'!$B$25/1000</f>
        <v>291.59507355301963</v>
      </c>
      <c r="D122" s="2" t="s">
        <v>322</v>
      </c>
      <c r="E122" s="27" t="s">
        <v>332</v>
      </c>
      <c r="F122" t="s">
        <v>23</v>
      </c>
    </row>
    <row r="123" spans="1:6" x14ac:dyDescent="0.35">
      <c r="B123" s="47"/>
      <c r="C123" s="5">
        <f>C122*0.5</f>
        <v>145.79753677650982</v>
      </c>
      <c r="D123" s="2" t="s">
        <v>322</v>
      </c>
      <c r="E123" s="27" t="s">
        <v>333</v>
      </c>
      <c r="F123" t="s">
        <v>23</v>
      </c>
    </row>
    <row r="124" spans="1:6" x14ac:dyDescent="0.35">
      <c r="B124" s="47"/>
      <c r="C124" s="5">
        <f>C122*0.2</f>
        <v>58.31901471060393</v>
      </c>
      <c r="D124" s="2" t="s">
        <v>322</v>
      </c>
      <c r="E124" s="27" t="s">
        <v>334</v>
      </c>
      <c r="F124" t="s">
        <v>23</v>
      </c>
    </row>
    <row r="125" spans="1:6" x14ac:dyDescent="0.35">
      <c r="C125" s="6"/>
      <c r="E125" s="27"/>
    </row>
    <row r="126" spans="1:6" x14ac:dyDescent="0.35">
      <c r="B126" s="47" t="s">
        <v>335</v>
      </c>
      <c r="C126" s="5">
        <f>SUM(C113,C116,C119,C122)</f>
        <v>6317.8932603154253</v>
      </c>
      <c r="D126" s="2" t="s">
        <v>322</v>
      </c>
      <c r="E126" s="27" t="s">
        <v>336</v>
      </c>
      <c r="F126" t="s">
        <v>23</v>
      </c>
    </row>
    <row r="127" spans="1:6" x14ac:dyDescent="0.35">
      <c r="B127" s="47"/>
      <c r="C127" s="5">
        <f>(C126*1000)*'General Data'!$B$26/10^9</f>
        <v>0.18953679780946278</v>
      </c>
      <c r="D127" s="2" t="s">
        <v>337</v>
      </c>
      <c r="E127" s="27" t="s">
        <v>338</v>
      </c>
      <c r="F127" t="s">
        <v>23</v>
      </c>
    </row>
    <row r="128" spans="1:6" x14ac:dyDescent="0.35">
      <c r="B128" s="47"/>
      <c r="C128" s="5">
        <f>(C126*1000)*'General Data'!$B$27/10^9</f>
        <v>0.31589466301577129</v>
      </c>
      <c r="D128" s="2" t="s">
        <v>339</v>
      </c>
      <c r="E128" s="27" t="s">
        <v>340</v>
      </c>
      <c r="F128" t="s">
        <v>23</v>
      </c>
    </row>
    <row r="129" spans="2:6" x14ac:dyDescent="0.35">
      <c r="B129" s="47"/>
      <c r="C129" s="5">
        <f>C126/'General Data'!$B$28</f>
        <v>36.102247201802427</v>
      </c>
      <c r="D129" s="2" t="s">
        <v>341</v>
      </c>
      <c r="E129" s="27" t="s">
        <v>342</v>
      </c>
      <c r="F129" t="s">
        <v>23</v>
      </c>
    </row>
    <row r="131" spans="2:6" x14ac:dyDescent="0.35">
      <c r="B131" s="47" t="s">
        <v>575</v>
      </c>
      <c r="C131" s="5">
        <v>6</v>
      </c>
      <c r="D131" s="2" t="s">
        <v>86</v>
      </c>
      <c r="E131" t="s">
        <v>306</v>
      </c>
      <c r="F131" t="s">
        <v>576</v>
      </c>
    </row>
    <row r="132" spans="2:6" x14ac:dyDescent="0.35">
      <c r="B132" s="47"/>
      <c r="C132" s="6">
        <f>(C131/'Cook Islands'!C125)*'Cook Islands'!C127</f>
        <v>20447906.523855891</v>
      </c>
      <c r="D132" s="2" t="s">
        <v>310</v>
      </c>
      <c r="E132" t="s">
        <v>311</v>
      </c>
      <c r="F132" t="s">
        <v>415</v>
      </c>
    </row>
    <row r="133" spans="2:6" x14ac:dyDescent="0.35">
      <c r="B133" s="47"/>
      <c r="C133" s="6">
        <f>C132*'General Data'!B21</f>
        <v>64615384.615384616</v>
      </c>
      <c r="D133" s="2" t="s">
        <v>147</v>
      </c>
      <c r="E133" t="s">
        <v>312</v>
      </c>
      <c r="F133" t="s">
        <v>23</v>
      </c>
    </row>
    <row r="136" spans="2:6" x14ac:dyDescent="0.35">
      <c r="B136" s="7" t="s">
        <v>420</v>
      </c>
      <c r="F136" t="s">
        <v>577</v>
      </c>
    </row>
    <row r="138" spans="2:6" x14ac:dyDescent="0.35">
      <c r="B138" s="7" t="s">
        <v>578</v>
      </c>
      <c r="F138" t="s">
        <v>579</v>
      </c>
    </row>
    <row r="140" spans="2:6" x14ac:dyDescent="0.35">
      <c r="B140" s="7" t="s">
        <v>580</v>
      </c>
      <c r="F140" t="s">
        <v>581</v>
      </c>
    </row>
    <row r="142" spans="2:6" x14ac:dyDescent="0.35">
      <c r="B142" s="7" t="s">
        <v>582</v>
      </c>
      <c r="F142" t="s">
        <v>583</v>
      </c>
    </row>
    <row r="144" spans="2:6" x14ac:dyDescent="0.35">
      <c r="B144" s="7" t="s">
        <v>584</v>
      </c>
      <c r="F144" t="s">
        <v>585</v>
      </c>
    </row>
    <row r="146" spans="2:6" x14ac:dyDescent="0.35">
      <c r="B146" s="7" t="s">
        <v>586</v>
      </c>
      <c r="F146" t="s">
        <v>587</v>
      </c>
    </row>
    <row r="147" spans="2:6" x14ac:dyDescent="0.35">
      <c r="F147" t="s">
        <v>588</v>
      </c>
    </row>
    <row r="148" spans="2:6" x14ac:dyDescent="0.35">
      <c r="F148" t="s">
        <v>589</v>
      </c>
    </row>
    <row r="150" spans="2:6" x14ac:dyDescent="0.35">
      <c r="B150" s="7" t="s">
        <v>590</v>
      </c>
      <c r="F150" t="s">
        <v>591</v>
      </c>
    </row>
    <row r="152" spans="2:6" x14ac:dyDescent="0.35">
      <c r="B152" s="7" t="s">
        <v>592</v>
      </c>
      <c r="F152" t="s">
        <v>593</v>
      </c>
    </row>
    <row r="154" spans="2:6" x14ac:dyDescent="0.35">
      <c r="B154" s="7" t="s">
        <v>391</v>
      </c>
      <c r="C154" s="5">
        <f>C126</f>
        <v>6317.8932603154253</v>
      </c>
      <c r="D154" s="2" t="s">
        <v>322</v>
      </c>
      <c r="E154" t="s">
        <v>156</v>
      </c>
    </row>
    <row r="155" spans="2:6" x14ac:dyDescent="0.35">
      <c r="C155" s="5">
        <f>C113/C154*100</f>
        <v>42.435897435897438</v>
      </c>
      <c r="D155" s="2" t="s">
        <v>112</v>
      </c>
      <c r="E155" t="s">
        <v>392</v>
      </c>
    </row>
    <row r="156" spans="2:6" x14ac:dyDescent="0.35">
      <c r="C156" s="5">
        <f>C116/C154*100</f>
        <v>45.256410256410248</v>
      </c>
      <c r="D156" s="2" t="s">
        <v>112</v>
      </c>
      <c r="E156" t="s">
        <v>393</v>
      </c>
    </row>
    <row r="157" spans="2:6" x14ac:dyDescent="0.35">
      <c r="C157" s="5">
        <f>C119/C154*100</f>
        <v>7.6923076923076898</v>
      </c>
      <c r="D157" s="2" t="s">
        <v>112</v>
      </c>
      <c r="E157" t="s">
        <v>394</v>
      </c>
    </row>
    <row r="158" spans="2:6" x14ac:dyDescent="0.35">
      <c r="C158" s="5">
        <f>C122/C154*100</f>
        <v>4.6153846153846159</v>
      </c>
      <c r="D158" s="2" t="s">
        <v>112</v>
      </c>
      <c r="E158" t="s">
        <v>395</v>
      </c>
    </row>
    <row r="160" spans="2:6" x14ac:dyDescent="0.35">
      <c r="C160" s="5">
        <f>SUM(C155:C158)</f>
        <v>99.999999999999986</v>
      </c>
      <c r="D160" s="2" t="s">
        <v>112</v>
      </c>
      <c r="E160" t="s">
        <v>203</v>
      </c>
    </row>
  </sheetData>
  <mergeCells count="12">
    <mergeCell ref="B131:B133"/>
    <mergeCell ref="B66:B81"/>
    <mergeCell ref="B14:B24"/>
    <mergeCell ref="B26:B29"/>
    <mergeCell ref="B31:B35"/>
    <mergeCell ref="B37:B43"/>
    <mergeCell ref="B45:B64"/>
    <mergeCell ref="B104:B111"/>
    <mergeCell ref="B113:B124"/>
    <mergeCell ref="B126:B129"/>
    <mergeCell ref="B83:B90"/>
    <mergeCell ref="B92:B102"/>
  </mergeCells>
  <pageMargins left="0.7" right="0.7" top="0.75" bottom="0.75" header="0.3" footer="0.3"/>
  <pageSetup orientation="portrait" r:id="rId1"/>
  <ignoredErrors>
    <ignoredError sqref="C69:C77 C78:C80" 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AC5C-2B9C-486B-A3A3-4A78FD22EC17}">
  <dimension ref="A1:H148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6.7265625" style="5" customWidth="1"/>
    <col min="4" max="4" width="17" style="2" customWidth="1"/>
    <col min="5" max="5" width="78.453125" bestFit="1" customWidth="1"/>
    <col min="6" max="6" width="145.26953125" bestFit="1" customWidth="1"/>
  </cols>
  <sheetData>
    <row r="1" spans="1:8" ht="26" x14ac:dyDescent="0.6">
      <c r="A1" s="12" t="s">
        <v>138</v>
      </c>
    </row>
    <row r="2" spans="1:8" x14ac:dyDescent="0.35">
      <c r="B2" s="2"/>
      <c r="H2" s="11" t="s">
        <v>212</v>
      </c>
    </row>
    <row r="3" spans="1:8" x14ac:dyDescent="0.35">
      <c r="C3"/>
    </row>
    <row r="4" spans="1:8" x14ac:dyDescent="0.35">
      <c r="C4"/>
    </row>
    <row r="6" spans="1:8" x14ac:dyDescent="0.35">
      <c r="B6" s="2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427094119</v>
      </c>
      <c r="D14" s="2" t="s">
        <v>111</v>
      </c>
      <c r="E14" t="s">
        <v>478</v>
      </c>
      <c r="F14" t="s">
        <v>594</v>
      </c>
    </row>
    <row r="15" spans="1:8" x14ac:dyDescent="0.35">
      <c r="B15" s="47"/>
      <c r="C15" s="5">
        <v>114164</v>
      </c>
      <c r="D15" s="2" t="s">
        <v>86</v>
      </c>
      <c r="E15" t="s">
        <v>215</v>
      </c>
      <c r="F15" t="s">
        <v>595</v>
      </c>
    </row>
    <row r="16" spans="1:8" x14ac:dyDescent="0.35">
      <c r="B16" s="47"/>
      <c r="C16" s="30">
        <f>C14/C15</f>
        <v>3741.0577677726778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702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25.5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179.01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74.5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522.99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0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0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v>1</v>
      </c>
      <c r="D24" s="2" t="s">
        <v>111</v>
      </c>
      <c r="E24" t="s">
        <v>111</v>
      </c>
      <c r="F24" t="s">
        <v>596</v>
      </c>
    </row>
    <row r="26" spans="1:6" x14ac:dyDescent="0.35">
      <c r="B26" s="47" t="s">
        <v>230</v>
      </c>
      <c r="C26" s="6">
        <f>158962000</f>
        <v>158962000</v>
      </c>
      <c r="D26" s="2" t="s">
        <v>231</v>
      </c>
      <c r="E26" t="s">
        <v>167</v>
      </c>
      <c r="F26" t="s">
        <v>597</v>
      </c>
    </row>
    <row r="27" spans="1:6" x14ac:dyDescent="0.35">
      <c r="B27" s="47"/>
      <c r="C27" s="6">
        <f>520*C15</f>
        <v>59365280</v>
      </c>
      <c r="D27" s="2" t="s">
        <v>231</v>
      </c>
      <c r="E27" t="s">
        <v>233</v>
      </c>
      <c r="F27" t="s">
        <v>597</v>
      </c>
    </row>
    <row r="28" spans="1:6" x14ac:dyDescent="0.35">
      <c r="B28" s="47"/>
      <c r="C28" s="6">
        <f>150*C15</f>
        <v>17124600</v>
      </c>
      <c r="D28" s="2" t="s">
        <v>231</v>
      </c>
      <c r="E28" t="s">
        <v>234</v>
      </c>
      <c r="F28" t="s">
        <v>597</v>
      </c>
    </row>
    <row r="29" spans="1:6" x14ac:dyDescent="0.35">
      <c r="A29" s="13"/>
      <c r="B29" s="47"/>
      <c r="C29" s="6">
        <f>SUM(C26:C28)</f>
        <v>235451880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2574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712998000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444743.93530997302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40916442.048517518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9.580193270822706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2574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142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295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C37-C38-C39-C40-C41</f>
        <v>2137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2137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826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38.65231633130557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714</v>
      </c>
      <c r="D49" s="2" t="s">
        <v>169</v>
      </c>
      <c r="E49" t="s">
        <v>256</v>
      </c>
      <c r="F49" t="s">
        <v>238</v>
      </c>
    </row>
    <row r="50" spans="1:6" x14ac:dyDescent="0.35">
      <c r="A50" s="10"/>
      <c r="B50" s="47"/>
      <c r="C50" s="5">
        <f>C49/C44*100</f>
        <v>33.411324286382779</v>
      </c>
      <c r="D50" s="2" t="s">
        <v>112</v>
      </c>
      <c r="E50" t="s">
        <v>257</v>
      </c>
      <c r="F50" t="s">
        <v>23</v>
      </c>
    </row>
    <row r="51" spans="1:6" x14ac:dyDescent="0.35">
      <c r="A51" s="10"/>
      <c r="B51" s="47"/>
      <c r="C51" s="5">
        <v>46</v>
      </c>
      <c r="D51" s="2" t="s">
        <v>169</v>
      </c>
      <c r="E51" t="s">
        <v>258</v>
      </c>
      <c r="F51" t="s">
        <v>238</v>
      </c>
    </row>
    <row r="52" spans="1:6" x14ac:dyDescent="0.35">
      <c r="B52" s="47"/>
      <c r="C52" s="5">
        <f>C51/C44*100</f>
        <v>2.1525503041647172</v>
      </c>
      <c r="D52" s="2" t="s">
        <v>112</v>
      </c>
      <c r="E52" t="s">
        <v>259</v>
      </c>
      <c r="F52" t="s">
        <v>23</v>
      </c>
    </row>
    <row r="53" spans="1:6" x14ac:dyDescent="0.35">
      <c r="B53" s="47"/>
      <c r="C53" s="5">
        <v>415</v>
      </c>
      <c r="D53" s="2" t="s">
        <v>169</v>
      </c>
      <c r="E53" t="s">
        <v>260</v>
      </c>
      <c r="F53" t="s">
        <v>238</v>
      </c>
    </row>
    <row r="54" spans="1:6" x14ac:dyDescent="0.35">
      <c r="B54" s="47"/>
      <c r="C54" s="5">
        <f>C53/C44*100</f>
        <v>19.419747309312118</v>
      </c>
      <c r="D54" s="2" t="s">
        <v>112</v>
      </c>
      <c r="E54" t="s">
        <v>261</v>
      </c>
      <c r="F54" t="s">
        <v>23</v>
      </c>
    </row>
    <row r="55" spans="1:6" x14ac:dyDescent="0.35">
      <c r="B55" s="47"/>
      <c r="C55" s="5">
        <v>137</v>
      </c>
      <c r="D55" s="2" t="s">
        <v>169</v>
      </c>
      <c r="E55" t="s">
        <v>262</v>
      </c>
      <c r="F55" t="s">
        <v>238</v>
      </c>
    </row>
    <row r="56" spans="1:6" x14ac:dyDescent="0.35">
      <c r="A56" s="10"/>
      <c r="B56" s="47"/>
      <c r="C56" s="5">
        <f>C55/C44*100</f>
        <v>6.4108563406644823</v>
      </c>
      <c r="D56" s="2" t="s">
        <v>112</v>
      </c>
      <c r="E56" t="s">
        <v>263</v>
      </c>
      <c r="F56" t="s">
        <v>23</v>
      </c>
    </row>
    <row r="57" spans="1:6" x14ac:dyDescent="0.35">
      <c r="A57" s="10"/>
      <c r="B57" s="47"/>
      <c r="C57" s="5">
        <f>SUM(C46,C48,C50,C52,C54,C56)</f>
        <v>100.04679457182966</v>
      </c>
      <c r="D57" s="2" t="s">
        <v>112</v>
      </c>
      <c r="E57" t="s">
        <v>264</v>
      </c>
      <c r="F57" t="s">
        <v>23</v>
      </c>
    </row>
    <row r="58" spans="1:6" x14ac:dyDescent="0.35">
      <c r="B58" s="47"/>
      <c r="C58" s="6">
        <f>C44*'General Data'!B4*10^6</f>
        <v>591949000.00000012</v>
      </c>
      <c r="D58" s="2" t="s">
        <v>239</v>
      </c>
      <c r="E58" t="s">
        <v>250</v>
      </c>
      <c r="F58" t="s">
        <v>23</v>
      </c>
    </row>
    <row r="59" spans="1:6" x14ac:dyDescent="0.35">
      <c r="B59" s="47"/>
      <c r="C59" s="6">
        <f>C58/'General Data'!B10</f>
        <v>369237.68055843533</v>
      </c>
      <c r="D59" s="2" t="s">
        <v>110</v>
      </c>
      <c r="E59" t="s">
        <v>265</v>
      </c>
      <c r="F59" t="s">
        <v>23</v>
      </c>
    </row>
    <row r="60" spans="1:6" x14ac:dyDescent="0.35">
      <c r="B60" s="47"/>
      <c r="C60" s="30">
        <f>C59*'General Data'!B16</f>
        <v>33969866.611376047</v>
      </c>
      <c r="D60" s="2" t="s">
        <v>111</v>
      </c>
      <c r="E60" t="s">
        <v>266</v>
      </c>
      <c r="F60" t="s">
        <v>23</v>
      </c>
    </row>
    <row r="61" spans="1:6" x14ac:dyDescent="0.35">
      <c r="B61" s="47"/>
      <c r="C61" s="5">
        <f>C60/C14*100</f>
        <v>7.9537191218912691</v>
      </c>
      <c r="D61" s="2" t="s">
        <v>112</v>
      </c>
      <c r="E61" t="s">
        <v>267</v>
      </c>
      <c r="F61" t="s">
        <v>23</v>
      </c>
    </row>
    <row r="63" spans="1:6" ht="15" customHeight="1" x14ac:dyDescent="0.35">
      <c r="B63" s="47" t="s">
        <v>268</v>
      </c>
      <c r="C63" s="6">
        <f>C59*'General Data'!B12</f>
        <v>157871262.69956461</v>
      </c>
      <c r="D63" s="2" t="s">
        <v>269</v>
      </c>
      <c r="E63" t="s">
        <v>270</v>
      </c>
      <c r="F63" t="s">
        <v>23</v>
      </c>
    </row>
    <row r="64" spans="1:6" x14ac:dyDescent="0.35">
      <c r="B64" s="47"/>
      <c r="C64" s="5">
        <f>C63/C26*100</f>
        <v>99.313837709367405</v>
      </c>
      <c r="D64" s="2" t="s">
        <v>112</v>
      </c>
      <c r="E64" t="s">
        <v>271</v>
      </c>
      <c r="F64" t="s">
        <v>23</v>
      </c>
    </row>
    <row r="65" spans="2:6" x14ac:dyDescent="0.35">
      <c r="B65" s="47"/>
      <c r="C65" s="6">
        <f>((C45*'General Data'!$B$4*10^6)/'General Data'!$B$10)*'General Data'!$B$12</f>
        <v>61020899.854862116</v>
      </c>
      <c r="D65" s="2" t="s">
        <v>269</v>
      </c>
      <c r="E65" t="s">
        <v>272</v>
      </c>
      <c r="F65" t="s">
        <v>23</v>
      </c>
    </row>
    <row r="66" spans="2:6" x14ac:dyDescent="0.35">
      <c r="B66" s="47"/>
      <c r="C66" s="5">
        <f>C65/$C$26*100</f>
        <v>38.387098712184113</v>
      </c>
      <c r="D66" s="2" t="s">
        <v>112</v>
      </c>
      <c r="E66" t="s">
        <v>273</v>
      </c>
      <c r="F66" t="s">
        <v>23</v>
      </c>
    </row>
    <row r="67" spans="2:6" x14ac:dyDescent="0.35">
      <c r="B67" s="47"/>
      <c r="C67" s="5">
        <f>((C47*'General Data'!$B$4*10^6)/'General Data'!$B$10)*'General Data'!$B$12</f>
        <v>0</v>
      </c>
      <c r="D67" s="2" t="s">
        <v>269</v>
      </c>
      <c r="E67" t="s">
        <v>274</v>
      </c>
      <c r="F67" t="s">
        <v>23</v>
      </c>
    </row>
    <row r="68" spans="2:6" x14ac:dyDescent="0.35">
      <c r="B68" s="47"/>
      <c r="C68" s="5">
        <f>C67/$C$26*100</f>
        <v>0</v>
      </c>
      <c r="D68" s="2" t="s">
        <v>112</v>
      </c>
      <c r="E68" t="s">
        <v>275</v>
      </c>
      <c r="F68" t="s">
        <v>23</v>
      </c>
    </row>
    <row r="69" spans="2:6" x14ac:dyDescent="0.35">
      <c r="B69" s="47"/>
      <c r="C69" s="6">
        <f>((C49*'General Data'!$B$4*10^6)/'General Data'!$B$10)*'General Data'!$B$12</f>
        <v>52746879.535558783</v>
      </c>
      <c r="D69" s="2" t="s">
        <v>269</v>
      </c>
      <c r="E69" t="s">
        <v>276</v>
      </c>
      <c r="F69" t="s">
        <v>23</v>
      </c>
    </row>
    <row r="70" spans="2:6" x14ac:dyDescent="0.35">
      <c r="B70" s="47"/>
      <c r="C70" s="5">
        <f>C69/$C$26*100</f>
        <v>33.182068378328644</v>
      </c>
      <c r="D70" s="2" t="s">
        <v>112</v>
      </c>
      <c r="E70" t="s">
        <v>277</v>
      </c>
      <c r="F70" t="s">
        <v>23</v>
      </c>
    </row>
    <row r="71" spans="2:6" x14ac:dyDescent="0.35">
      <c r="B71" s="47"/>
      <c r="C71" s="6">
        <f>((C51*'General Data'!$B$4*10^6)/'General Data'!$B$10)*'General Data'!$B$12</f>
        <v>3398258.3454281562</v>
      </c>
      <c r="D71" s="2" t="s">
        <v>269</v>
      </c>
      <c r="E71" t="s">
        <v>278</v>
      </c>
      <c r="F71" t="s">
        <v>23</v>
      </c>
    </row>
    <row r="72" spans="2:6" x14ac:dyDescent="0.35">
      <c r="B72" s="47"/>
      <c r="C72" s="5">
        <f>C71/$C$26*100</f>
        <v>2.1377803156906405</v>
      </c>
      <c r="D72" s="2" t="s">
        <v>112</v>
      </c>
      <c r="E72" t="s">
        <v>279</v>
      </c>
      <c r="F72" t="s">
        <v>23</v>
      </c>
    </row>
    <row r="73" spans="2:6" x14ac:dyDescent="0.35">
      <c r="B73" s="47"/>
      <c r="C73" s="6">
        <f>((C53*'General Data'!$B$4*10^6)/'General Data'!$B$10)*'General Data'!$B$12</f>
        <v>30658200.290275764</v>
      </c>
      <c r="D73" s="2" t="s">
        <v>269</v>
      </c>
      <c r="E73" t="s">
        <v>280</v>
      </c>
      <c r="F73" t="s">
        <v>23</v>
      </c>
    </row>
    <row r="74" spans="2:6" x14ac:dyDescent="0.35">
      <c r="B74" s="47"/>
      <c r="C74" s="5">
        <f>C73/$C$26*100</f>
        <v>19.286496326339481</v>
      </c>
      <c r="D74" s="2" t="s">
        <v>112</v>
      </c>
      <c r="E74" t="s">
        <v>281</v>
      </c>
      <c r="F74" t="s">
        <v>23</v>
      </c>
    </row>
    <row r="75" spans="2:6" x14ac:dyDescent="0.35">
      <c r="B75" s="47"/>
      <c r="C75" s="6">
        <f>((C55*'General Data'!$B$4*10^6)/'General Data'!$B$10)*'General Data'!$B$12</f>
        <v>10120899.85486212</v>
      </c>
      <c r="D75" s="2" t="s">
        <v>269</v>
      </c>
      <c r="E75" t="s">
        <v>282</v>
      </c>
      <c r="F75" t="s">
        <v>23</v>
      </c>
    </row>
    <row r="76" spans="2:6" x14ac:dyDescent="0.35">
      <c r="B76" s="47"/>
      <c r="C76" s="5">
        <f>C75/$C$26*100</f>
        <v>6.366867461948214</v>
      </c>
      <c r="D76" s="2" t="s">
        <v>112</v>
      </c>
      <c r="E76" t="s">
        <v>283</v>
      </c>
      <c r="F76" t="s">
        <v>23</v>
      </c>
    </row>
    <row r="78" spans="2:6" x14ac:dyDescent="0.35">
      <c r="B78" s="47" t="s">
        <v>284</v>
      </c>
      <c r="C78" s="5">
        <v>2181</v>
      </c>
      <c r="D78" s="2" t="s">
        <v>169</v>
      </c>
      <c r="E78" t="s">
        <v>285</v>
      </c>
      <c r="F78" t="s">
        <v>238</v>
      </c>
    </row>
    <row r="79" spans="2:6" x14ac:dyDescent="0.35">
      <c r="B79" s="47"/>
      <c r="C79" s="5">
        <f>C78*'General Data'!B4/1000</f>
        <v>0.60413700000000004</v>
      </c>
      <c r="D79" s="2" t="s">
        <v>158</v>
      </c>
      <c r="E79" t="s">
        <v>286</v>
      </c>
      <c r="F79" t="s">
        <v>23</v>
      </c>
    </row>
    <row r="80" spans="2:6" x14ac:dyDescent="0.35">
      <c r="B80" s="47"/>
      <c r="C80" s="5">
        <v>2138</v>
      </c>
      <c r="D80" s="2" t="s">
        <v>169</v>
      </c>
      <c r="E80" t="s">
        <v>287</v>
      </c>
      <c r="F80" t="s">
        <v>238</v>
      </c>
    </row>
    <row r="81" spans="1:8" x14ac:dyDescent="0.35">
      <c r="B81" s="47"/>
      <c r="C81" s="5">
        <f>C80/C78*100</f>
        <v>98.028427326914255</v>
      </c>
      <c r="D81" s="2" t="s">
        <v>112</v>
      </c>
      <c r="E81" t="s">
        <v>288</v>
      </c>
      <c r="F81" t="s">
        <v>23</v>
      </c>
    </row>
    <row r="82" spans="1:8" x14ac:dyDescent="0.35">
      <c r="B82" s="47"/>
      <c r="C82" s="5">
        <v>25</v>
      </c>
      <c r="D82" s="2" t="s">
        <v>169</v>
      </c>
      <c r="E82" t="s">
        <v>289</v>
      </c>
      <c r="F82" t="s">
        <v>238</v>
      </c>
    </row>
    <row r="83" spans="1:8" x14ac:dyDescent="0.35">
      <c r="B83" s="47"/>
      <c r="C83" s="5">
        <f>C82/C78*100</f>
        <v>1.1462631820265932</v>
      </c>
      <c r="D83" s="2" t="s">
        <v>112</v>
      </c>
      <c r="E83" t="s">
        <v>290</v>
      </c>
      <c r="F83" t="s">
        <v>23</v>
      </c>
    </row>
    <row r="84" spans="1:8" x14ac:dyDescent="0.35">
      <c r="B84" s="47"/>
      <c r="C84" s="5">
        <v>19</v>
      </c>
      <c r="D84" s="2" t="s">
        <v>169</v>
      </c>
      <c r="E84" t="s">
        <v>291</v>
      </c>
      <c r="F84" t="s">
        <v>238</v>
      </c>
    </row>
    <row r="85" spans="1:8" x14ac:dyDescent="0.35">
      <c r="A85" s="10"/>
      <c r="B85" s="47"/>
      <c r="C85" s="5">
        <f>C84/C78*100</f>
        <v>0.87116001834021095</v>
      </c>
      <c r="D85" s="2" t="s">
        <v>112</v>
      </c>
      <c r="E85" t="s">
        <v>292</v>
      </c>
      <c r="F85" t="s">
        <v>23</v>
      </c>
      <c r="H85" s="11" t="s">
        <v>293</v>
      </c>
    </row>
    <row r="87" spans="1:8" x14ac:dyDescent="0.35">
      <c r="B87" s="47" t="s">
        <v>294</v>
      </c>
      <c r="C87" s="5">
        <v>6.4000000000000001E-2</v>
      </c>
      <c r="D87" s="2" t="s">
        <v>158</v>
      </c>
      <c r="E87" t="s">
        <v>295</v>
      </c>
      <c r="F87" t="s">
        <v>598</v>
      </c>
    </row>
    <row r="88" spans="1:8" x14ac:dyDescent="0.35">
      <c r="B88" s="47"/>
      <c r="C88" s="5">
        <v>1E-3</v>
      </c>
      <c r="D88" s="2" t="s">
        <v>158</v>
      </c>
      <c r="E88" t="s">
        <v>297</v>
      </c>
      <c r="F88" t="s">
        <v>598</v>
      </c>
    </row>
    <row r="89" spans="1:8" x14ac:dyDescent="0.35">
      <c r="A89" s="10"/>
      <c r="B89" s="47"/>
      <c r="C89" s="5">
        <f>C88/C87*100</f>
        <v>1.5625</v>
      </c>
      <c r="D89" s="2" t="s">
        <v>112</v>
      </c>
      <c r="E89" t="s">
        <v>298</v>
      </c>
      <c r="F89" t="s">
        <v>23</v>
      </c>
    </row>
    <row r="90" spans="1:8" x14ac:dyDescent="0.35">
      <c r="B90" s="47"/>
      <c r="C90" s="5">
        <v>0.06</v>
      </c>
      <c r="D90" s="2" t="s">
        <v>158</v>
      </c>
      <c r="E90" t="s">
        <v>299</v>
      </c>
      <c r="F90" t="s">
        <v>598</v>
      </c>
    </row>
    <row r="91" spans="1:8" x14ac:dyDescent="0.35">
      <c r="B91" s="47"/>
      <c r="C91" s="5">
        <f>C90/C87*100</f>
        <v>93.75</v>
      </c>
      <c r="D91" s="2" t="s">
        <v>112</v>
      </c>
      <c r="E91" t="s">
        <v>300</v>
      </c>
      <c r="F91" t="s">
        <v>23</v>
      </c>
    </row>
    <row r="92" spans="1:8" x14ac:dyDescent="0.35">
      <c r="A92" s="10"/>
      <c r="B92" s="47"/>
      <c r="C92" s="5">
        <v>0</v>
      </c>
      <c r="D92" s="2" t="s">
        <v>158</v>
      </c>
      <c r="E92" t="s">
        <v>301</v>
      </c>
      <c r="F92" t="s">
        <v>598</v>
      </c>
    </row>
    <row r="93" spans="1:8" x14ac:dyDescent="0.35">
      <c r="B93" s="47"/>
      <c r="C93" s="5">
        <f>C92/C87*100</f>
        <v>0</v>
      </c>
      <c r="D93" s="2" t="s">
        <v>112</v>
      </c>
      <c r="E93" t="s">
        <v>302</v>
      </c>
      <c r="F93" t="s">
        <v>23</v>
      </c>
    </row>
    <row r="94" spans="1:8" x14ac:dyDescent="0.35">
      <c r="A94" s="10"/>
      <c r="B94" s="47"/>
      <c r="C94" s="5">
        <v>3.0000000000000001E-3</v>
      </c>
      <c r="D94" s="2" t="s">
        <v>158</v>
      </c>
      <c r="E94" t="s">
        <v>409</v>
      </c>
      <c r="F94" t="s">
        <v>598</v>
      </c>
    </row>
    <row r="95" spans="1:8" x14ac:dyDescent="0.35">
      <c r="A95" s="10"/>
      <c r="B95" s="47"/>
      <c r="C95" s="5">
        <f>C94/C87*100</f>
        <v>4.6875</v>
      </c>
      <c r="D95" s="2" t="s">
        <v>112</v>
      </c>
      <c r="E95" t="s">
        <v>410</v>
      </c>
      <c r="F95" t="s">
        <v>23</v>
      </c>
    </row>
    <row r="96" spans="1:8" x14ac:dyDescent="0.35">
      <c r="A96" s="10"/>
      <c r="B96" s="47"/>
      <c r="C96" s="5">
        <v>0</v>
      </c>
      <c r="D96" s="2" t="s">
        <v>158</v>
      </c>
      <c r="E96" t="s">
        <v>411</v>
      </c>
      <c r="F96" t="s">
        <v>598</v>
      </c>
    </row>
    <row r="97" spans="1:6" x14ac:dyDescent="0.35">
      <c r="A97" s="10"/>
      <c r="B97" s="47"/>
      <c r="C97" s="5">
        <f>C96/C87*100</f>
        <v>0</v>
      </c>
      <c r="D97" s="2" t="s">
        <v>112</v>
      </c>
      <c r="E97" t="s">
        <v>488</v>
      </c>
      <c r="F97" t="s">
        <v>23</v>
      </c>
    </row>
    <row r="99" spans="1:6" ht="15" customHeight="1" x14ac:dyDescent="0.35">
      <c r="B99" s="47" t="s">
        <v>316</v>
      </c>
      <c r="C99" s="30">
        <f>((C45*'General Data'!$B$6)/'General Data'!$B$10)*'General Data'!$B$16*10^9</f>
        <v>13130140.299951619</v>
      </c>
      <c r="D99" s="2" t="s">
        <v>111</v>
      </c>
      <c r="E99" s="27" t="s">
        <v>317</v>
      </c>
      <c r="F99" t="s">
        <v>23</v>
      </c>
    </row>
    <row r="100" spans="1:6" ht="15" customHeight="1" x14ac:dyDescent="0.35">
      <c r="B100" s="47"/>
      <c r="C100" s="5">
        <f>C46*C59/100</f>
        <v>142718.91630382198</v>
      </c>
      <c r="D100" s="2" t="s">
        <v>110</v>
      </c>
      <c r="E100" s="27" t="s">
        <v>317</v>
      </c>
      <c r="F100" t="s">
        <v>23</v>
      </c>
    </row>
    <row r="101" spans="1:6" ht="15" customHeight="1" x14ac:dyDescent="0.35">
      <c r="B101" s="47"/>
      <c r="C101" s="30">
        <f>C60*C50/100</f>
        <v>11349782.293178521</v>
      </c>
      <c r="D101" s="2" t="s">
        <v>111</v>
      </c>
      <c r="E101" s="27" t="s">
        <v>318</v>
      </c>
      <c r="F101" t="s">
        <v>23</v>
      </c>
    </row>
    <row r="102" spans="1:6" ht="15" customHeight="1" x14ac:dyDescent="0.35">
      <c r="B102" s="47"/>
      <c r="C102" s="5">
        <f>C59*C50/100</f>
        <v>123367.19883889698</v>
      </c>
      <c r="D102" s="2" t="s">
        <v>110</v>
      </c>
      <c r="E102" s="27" t="s">
        <v>318</v>
      </c>
      <c r="F102" t="s">
        <v>23</v>
      </c>
    </row>
    <row r="103" spans="1:6" ht="15" customHeight="1" x14ac:dyDescent="0.35">
      <c r="B103" s="47"/>
      <c r="C103" s="30">
        <f>C60*C54/100</f>
        <v>6596862.2572396155</v>
      </c>
      <c r="D103" s="2" t="s">
        <v>111</v>
      </c>
      <c r="E103" s="27" t="s">
        <v>319</v>
      </c>
      <c r="F103" t="s">
        <v>23</v>
      </c>
    </row>
    <row r="104" spans="1:6" ht="15" customHeight="1" x14ac:dyDescent="0.35">
      <c r="B104" s="47"/>
      <c r="C104" s="5">
        <f>C59*C54/100</f>
        <v>71705.024535213219</v>
      </c>
      <c r="D104" s="2" t="s">
        <v>110</v>
      </c>
      <c r="E104" s="27" t="s">
        <v>319</v>
      </c>
      <c r="F104" t="s">
        <v>23</v>
      </c>
    </row>
    <row r="105" spans="1:6" ht="15" customHeight="1" x14ac:dyDescent="0.35">
      <c r="B105" s="47"/>
      <c r="C105" s="30">
        <f>C52*C60/100</f>
        <v>731218.46706752374</v>
      </c>
      <c r="D105" s="2" t="s">
        <v>111</v>
      </c>
      <c r="E105" s="27" t="s">
        <v>320</v>
      </c>
      <c r="F105" t="s">
        <v>23</v>
      </c>
    </row>
    <row r="106" spans="1:6" ht="15" customHeight="1" x14ac:dyDescent="0.35">
      <c r="B106" s="47"/>
      <c r="C106" s="5">
        <f>C52*C59/100</f>
        <v>7948.0268159513471</v>
      </c>
      <c r="D106" s="2" t="s">
        <v>110</v>
      </c>
      <c r="E106" s="27" t="s">
        <v>320</v>
      </c>
      <c r="F106" t="s">
        <v>23</v>
      </c>
    </row>
    <row r="107" spans="1:6" ht="15" customHeight="1" x14ac:dyDescent="0.35"/>
    <row r="108" spans="1:6" ht="15" customHeight="1" x14ac:dyDescent="0.35">
      <c r="B108" s="47" t="s">
        <v>321</v>
      </c>
      <c r="C108" s="5">
        <f>C100*'General Data'!$B$7/'General Data'!$B$25/1000</f>
        <v>6690.4869654109498</v>
      </c>
      <c r="D108" s="2" t="s">
        <v>322</v>
      </c>
      <c r="E108" s="27" t="s">
        <v>323</v>
      </c>
      <c r="F108" t="s">
        <v>23</v>
      </c>
    </row>
    <row r="109" spans="1:6" ht="15" customHeight="1" x14ac:dyDescent="0.35">
      <c r="B109" s="47"/>
      <c r="C109" s="5">
        <f>C108*0.5</f>
        <v>3345.2434827054749</v>
      </c>
      <c r="D109" s="2" t="s">
        <v>322</v>
      </c>
      <c r="E109" s="27" t="s">
        <v>324</v>
      </c>
      <c r="F109" t="s">
        <v>23</v>
      </c>
    </row>
    <row r="110" spans="1:6" ht="15" customHeight="1" x14ac:dyDescent="0.35">
      <c r="B110" s="47"/>
      <c r="C110" s="5">
        <f>C108*0.2</f>
        <v>1338.0973930821901</v>
      </c>
      <c r="D110" s="2" t="s">
        <v>322</v>
      </c>
      <c r="E110" s="27" t="s">
        <v>325</v>
      </c>
      <c r="F110" t="s">
        <v>23</v>
      </c>
    </row>
    <row r="111" spans="1:6" ht="15" customHeight="1" x14ac:dyDescent="0.35">
      <c r="B111" s="47"/>
      <c r="C111" s="5">
        <f>C102*'General Data'!$B$7/'General Data'!$B$25/1000</f>
        <v>5783.3022921348893</v>
      </c>
      <c r="D111" s="2" t="s">
        <v>322</v>
      </c>
      <c r="E111" s="27" t="s">
        <v>326</v>
      </c>
      <c r="F111" t="s">
        <v>23</v>
      </c>
    </row>
    <row r="112" spans="1:6" ht="15" customHeight="1" x14ac:dyDescent="0.35">
      <c r="B112" s="47"/>
      <c r="C112" s="5">
        <f>C111*0.5</f>
        <v>2891.6511460674446</v>
      </c>
      <c r="D112" s="2" t="s">
        <v>322</v>
      </c>
      <c r="E112" s="27" t="s">
        <v>327</v>
      </c>
      <c r="F112" t="s">
        <v>23</v>
      </c>
    </row>
    <row r="113" spans="2:6" ht="15" customHeight="1" x14ac:dyDescent="0.35">
      <c r="B113" s="47"/>
      <c r="C113" s="5">
        <f>C111*0.2</f>
        <v>1156.6604584269778</v>
      </c>
      <c r="D113" s="2" t="s">
        <v>322</v>
      </c>
      <c r="E113" s="27" t="s">
        <v>328</v>
      </c>
      <c r="F113" t="s">
        <v>23</v>
      </c>
    </row>
    <row r="114" spans="2:6" ht="15" customHeight="1" x14ac:dyDescent="0.35">
      <c r="B114" s="47"/>
      <c r="C114" s="5">
        <f>C104*'General Data'!$B$7/'General Data'!$B$25/1000</f>
        <v>3361.4432090139758</v>
      </c>
      <c r="D114" s="2" t="s">
        <v>322</v>
      </c>
      <c r="E114" s="27" t="s">
        <v>329</v>
      </c>
      <c r="F114" t="s">
        <v>23</v>
      </c>
    </row>
    <row r="115" spans="2:6" ht="15" customHeight="1" x14ac:dyDescent="0.35">
      <c r="B115" s="47"/>
      <c r="C115" s="5">
        <f>C114*0.5</f>
        <v>1680.7216045069879</v>
      </c>
      <c r="D115" s="2" t="s">
        <v>322</v>
      </c>
      <c r="E115" s="27" t="s">
        <v>330</v>
      </c>
      <c r="F115" t="s">
        <v>23</v>
      </c>
    </row>
    <row r="116" spans="2:6" ht="15" customHeight="1" x14ac:dyDescent="0.35">
      <c r="B116" s="47"/>
      <c r="C116" s="5">
        <f>C114*0.2</f>
        <v>672.28864180279515</v>
      </c>
      <c r="D116" s="2" t="s">
        <v>322</v>
      </c>
      <c r="E116" s="27" t="s">
        <v>331</v>
      </c>
      <c r="F116" t="s">
        <v>23</v>
      </c>
    </row>
    <row r="117" spans="2:6" ht="15" customHeight="1" x14ac:dyDescent="0.35">
      <c r="B117" s="47"/>
      <c r="C117" s="5">
        <f>C106*'General Data'!$B$7/'General Data'!$B$25/1000</f>
        <v>372.59370509552514</v>
      </c>
      <c r="D117" s="2" t="s">
        <v>322</v>
      </c>
      <c r="E117" s="27" t="s">
        <v>332</v>
      </c>
      <c r="F117" t="s">
        <v>23</v>
      </c>
    </row>
    <row r="118" spans="2:6" ht="15" customHeight="1" x14ac:dyDescent="0.35">
      <c r="B118" s="47"/>
      <c r="C118" s="5">
        <f>C117*0.5</f>
        <v>186.29685254776257</v>
      </c>
      <c r="D118" s="2" t="s">
        <v>322</v>
      </c>
      <c r="E118" s="27" t="s">
        <v>333</v>
      </c>
      <c r="F118" t="s">
        <v>23</v>
      </c>
    </row>
    <row r="119" spans="2:6" ht="15" customHeight="1" x14ac:dyDescent="0.35">
      <c r="B119" s="47"/>
      <c r="C119" s="5">
        <f>C117*0.2</f>
        <v>74.518741019105036</v>
      </c>
      <c r="D119" s="2" t="s">
        <v>322</v>
      </c>
      <c r="E119" s="27" t="s">
        <v>334</v>
      </c>
      <c r="F119" t="s">
        <v>23</v>
      </c>
    </row>
    <row r="120" spans="2:6" ht="15" customHeight="1" x14ac:dyDescent="0.35">
      <c r="C120" s="6"/>
      <c r="E120" s="27"/>
    </row>
    <row r="121" spans="2:6" ht="15" customHeight="1" x14ac:dyDescent="0.35">
      <c r="B121" s="47" t="s">
        <v>335</v>
      </c>
      <c r="C121" s="5">
        <f>SUM(C108,C111,C114,C117)</f>
        <v>16207.826171655341</v>
      </c>
      <c r="D121" s="2" t="s">
        <v>322</v>
      </c>
      <c r="E121" s="27" t="s">
        <v>336</v>
      </c>
      <c r="F121" t="s">
        <v>23</v>
      </c>
    </row>
    <row r="122" spans="2:6" ht="15" customHeight="1" x14ac:dyDescent="0.35">
      <c r="B122" s="47"/>
      <c r="C122" s="5">
        <f>(C121*1000)*'General Data'!$B$26/10^9</f>
        <v>0.48623478514966023</v>
      </c>
      <c r="D122" s="2" t="s">
        <v>337</v>
      </c>
      <c r="E122" s="27" t="s">
        <v>338</v>
      </c>
      <c r="F122" t="s">
        <v>23</v>
      </c>
    </row>
    <row r="123" spans="2:6" ht="15" customHeight="1" x14ac:dyDescent="0.35">
      <c r="B123" s="47"/>
      <c r="C123" s="5">
        <f>(C121*1000)*'General Data'!$B$27/10^9</f>
        <v>0.81039130858276698</v>
      </c>
      <c r="D123" s="2" t="s">
        <v>339</v>
      </c>
      <c r="E123" s="27" t="s">
        <v>340</v>
      </c>
      <c r="F123" t="s">
        <v>23</v>
      </c>
    </row>
    <row r="124" spans="2:6" ht="15" customHeight="1" x14ac:dyDescent="0.35">
      <c r="B124" s="47"/>
      <c r="C124" s="5">
        <f>C121/'General Data'!$B$28</f>
        <v>92.61614955231623</v>
      </c>
      <c r="D124" s="2" t="s">
        <v>341</v>
      </c>
      <c r="E124" s="27" t="s">
        <v>342</v>
      </c>
      <c r="F124" t="s">
        <v>23</v>
      </c>
    </row>
    <row r="125" spans="2:6" ht="15" customHeight="1" x14ac:dyDescent="0.35"/>
    <row r="126" spans="2:6" ht="15" customHeight="1" x14ac:dyDescent="0.35"/>
    <row r="127" spans="2:6" x14ac:dyDescent="0.35">
      <c r="C127" s="6"/>
    </row>
    <row r="128" spans="2:6" x14ac:dyDescent="0.35">
      <c r="B128" s="7" t="s">
        <v>420</v>
      </c>
      <c r="C128" s="6"/>
      <c r="F128" t="s">
        <v>599</v>
      </c>
    </row>
    <row r="130" spans="2:6" x14ac:dyDescent="0.35">
      <c r="B130" s="7" t="s">
        <v>600</v>
      </c>
      <c r="F130" t="s">
        <v>601</v>
      </c>
    </row>
    <row r="132" spans="2:6" x14ac:dyDescent="0.35">
      <c r="B132" s="7" t="s">
        <v>602</v>
      </c>
      <c r="F132" t="s">
        <v>603</v>
      </c>
    </row>
    <row r="134" spans="2:6" x14ac:dyDescent="0.35">
      <c r="B134" s="7" t="s">
        <v>604</v>
      </c>
      <c r="F134" t="s">
        <v>605</v>
      </c>
    </row>
    <row r="136" spans="2:6" x14ac:dyDescent="0.35">
      <c r="B136" s="7" t="s">
        <v>606</v>
      </c>
      <c r="F136" t="s">
        <v>607</v>
      </c>
    </row>
    <row r="138" spans="2:6" x14ac:dyDescent="0.35">
      <c r="B138" s="7" t="s">
        <v>608</v>
      </c>
      <c r="F138" t="s">
        <v>609</v>
      </c>
    </row>
    <row r="140" spans="2:6" x14ac:dyDescent="0.35">
      <c r="B140" s="7" t="s">
        <v>610</v>
      </c>
      <c r="F140" t="s">
        <v>611</v>
      </c>
    </row>
    <row r="142" spans="2:6" x14ac:dyDescent="0.35">
      <c r="B142" s="7" t="s">
        <v>391</v>
      </c>
      <c r="C142" s="5">
        <f>C121</f>
        <v>16207.826171655341</v>
      </c>
      <c r="D142" s="2" t="s">
        <v>322</v>
      </c>
      <c r="E142" t="s">
        <v>156</v>
      </c>
    </row>
    <row r="143" spans="2:6" x14ac:dyDescent="0.35">
      <c r="C143" s="5">
        <f>C108/C142*100</f>
        <v>41.279360319840073</v>
      </c>
      <c r="D143" s="2" t="s">
        <v>112</v>
      </c>
      <c r="E143" t="s">
        <v>392</v>
      </c>
    </row>
    <row r="144" spans="2:6" x14ac:dyDescent="0.35">
      <c r="C144" s="5">
        <f>C111/C142*100</f>
        <v>35.682158920539727</v>
      </c>
      <c r="D144" s="2" t="s">
        <v>112</v>
      </c>
      <c r="E144" t="s">
        <v>393</v>
      </c>
    </row>
    <row r="145" spans="3:5" x14ac:dyDescent="0.35">
      <c r="C145" s="5">
        <f>C114/C142*100</f>
        <v>20.739630184907544</v>
      </c>
      <c r="D145" s="2" t="s">
        <v>112</v>
      </c>
      <c r="E145" t="s">
        <v>394</v>
      </c>
    </row>
    <row r="146" spans="3:5" x14ac:dyDescent="0.35">
      <c r="C146" s="5">
        <f>C117/C142*100</f>
        <v>2.298850574712644</v>
      </c>
      <c r="D146" s="2" t="s">
        <v>112</v>
      </c>
      <c r="E146" t="s">
        <v>395</v>
      </c>
    </row>
    <row r="148" spans="3:5" x14ac:dyDescent="0.35">
      <c r="C148" s="5">
        <f>SUM(C143:C146)</f>
        <v>99.999999999999986</v>
      </c>
      <c r="D148" s="2" t="s">
        <v>112</v>
      </c>
      <c r="E148" t="s">
        <v>203</v>
      </c>
    </row>
  </sheetData>
  <mergeCells count="11">
    <mergeCell ref="B63:B76"/>
    <mergeCell ref="B14:B24"/>
    <mergeCell ref="B26:B29"/>
    <mergeCell ref="B31:B35"/>
    <mergeCell ref="B37:B42"/>
    <mergeCell ref="B44:B61"/>
    <mergeCell ref="B99:B106"/>
    <mergeCell ref="B108:B119"/>
    <mergeCell ref="B121:B124"/>
    <mergeCell ref="B78:B85"/>
    <mergeCell ref="B87:B97"/>
  </mergeCells>
  <pageMargins left="0.7" right="0.7" top="0.75" bottom="0.75" header="0.3" footer="0.3"/>
  <pageSetup orientation="portrait" r:id="rId1"/>
  <ignoredErrors>
    <ignoredError sqref="C66:C75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B552D-FB6C-4F41-8C3D-EE2182F27272}">
  <dimension ref="A1:H153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6.7265625" style="5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612</v>
      </c>
    </row>
    <row r="2" spans="1:8" x14ac:dyDescent="0.35">
      <c r="B2"/>
      <c r="H2" s="11" t="s">
        <v>212</v>
      </c>
    </row>
    <row r="3" spans="1:8" x14ac:dyDescent="0.35">
      <c r="C3"/>
    </row>
    <row r="6" spans="1:8" x14ac:dyDescent="0.35">
      <c r="B6"/>
    </row>
    <row r="9" spans="1:8" x14ac:dyDescent="0.35">
      <c r="D9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512053640</v>
      </c>
      <c r="D14" s="2" t="s">
        <v>111</v>
      </c>
      <c r="E14" t="s">
        <v>478</v>
      </c>
      <c r="F14" t="s">
        <v>613</v>
      </c>
    </row>
    <row r="15" spans="1:8" x14ac:dyDescent="0.35">
      <c r="B15" s="47"/>
      <c r="C15" s="5">
        <v>106858</v>
      </c>
      <c r="D15" s="2" t="s">
        <v>86</v>
      </c>
      <c r="E15" t="s">
        <v>215</v>
      </c>
      <c r="F15" t="s">
        <v>614</v>
      </c>
    </row>
    <row r="16" spans="1:8" x14ac:dyDescent="0.35">
      <c r="B16" s="47"/>
      <c r="C16" s="30">
        <f>C14/C15</f>
        <v>4791.9073911171836</v>
      </c>
      <c r="D16" s="2" t="s">
        <v>111</v>
      </c>
      <c r="E16" t="s">
        <v>145</v>
      </c>
      <c r="F16" t="s">
        <v>23</v>
      </c>
    </row>
    <row r="17" spans="2:6" x14ac:dyDescent="0.35">
      <c r="B17" s="47"/>
      <c r="C17" s="5">
        <v>747</v>
      </c>
      <c r="D17" s="2" t="s">
        <v>217</v>
      </c>
      <c r="E17" t="s">
        <v>218</v>
      </c>
      <c r="F17" t="s">
        <v>219</v>
      </c>
    </row>
    <row r="18" spans="2:6" x14ac:dyDescent="0.35">
      <c r="B18" s="47"/>
      <c r="C18" s="5">
        <v>43.1</v>
      </c>
      <c r="D18" s="2" t="s">
        <v>112</v>
      </c>
      <c r="E18" t="s">
        <v>220</v>
      </c>
      <c r="F18" t="s">
        <v>221</v>
      </c>
    </row>
    <row r="19" spans="2:6" x14ac:dyDescent="0.35">
      <c r="B19" s="47"/>
      <c r="C19" s="5">
        <f>C18/100*C17</f>
        <v>321.95699999999999</v>
      </c>
      <c r="D19" s="2" t="s">
        <v>217</v>
      </c>
      <c r="E19" t="s">
        <v>222</v>
      </c>
      <c r="F19" t="s">
        <v>23</v>
      </c>
    </row>
    <row r="20" spans="2:6" x14ac:dyDescent="0.35">
      <c r="B20" s="47"/>
      <c r="C20" s="5">
        <v>12.5</v>
      </c>
      <c r="D20" s="2" t="s">
        <v>112</v>
      </c>
      <c r="E20" t="s">
        <v>223</v>
      </c>
      <c r="F20" t="s">
        <v>221</v>
      </c>
    </row>
    <row r="21" spans="2:6" x14ac:dyDescent="0.35">
      <c r="B21" s="47"/>
      <c r="C21" s="5">
        <f>C20/100*C17</f>
        <v>93.375</v>
      </c>
      <c r="D21" s="2" t="s">
        <v>217</v>
      </c>
      <c r="E21" t="s">
        <v>224</v>
      </c>
      <c r="F21" t="s">
        <v>23</v>
      </c>
    </row>
    <row r="22" spans="2:6" x14ac:dyDescent="0.35">
      <c r="B22" s="47"/>
      <c r="C22" s="5">
        <v>44.4</v>
      </c>
      <c r="D22" s="2" t="s">
        <v>112</v>
      </c>
      <c r="E22" t="s">
        <v>225</v>
      </c>
      <c r="F22" t="s">
        <v>221</v>
      </c>
    </row>
    <row r="23" spans="2:6" x14ac:dyDescent="0.35">
      <c r="B23" s="47"/>
      <c r="C23" s="5">
        <f>C22/100*C17</f>
        <v>331.66800000000001</v>
      </c>
      <c r="D23" s="2" t="s">
        <v>217</v>
      </c>
      <c r="E23" t="s">
        <v>226</v>
      </c>
      <c r="F23" t="s">
        <v>23</v>
      </c>
    </row>
    <row r="24" spans="2:6" x14ac:dyDescent="0.35">
      <c r="B24" s="47"/>
      <c r="C24" s="5">
        <v>2.3609</v>
      </c>
      <c r="D24" s="2" t="s">
        <v>615</v>
      </c>
      <c r="E24" t="s">
        <v>616</v>
      </c>
      <c r="F24" t="s">
        <v>617</v>
      </c>
    </row>
    <row r="26" spans="2:6" x14ac:dyDescent="0.35">
      <c r="B26" s="47" t="s">
        <v>230</v>
      </c>
      <c r="C26" s="6">
        <f>174859000</f>
        <v>174859000</v>
      </c>
      <c r="D26" s="2" t="s">
        <v>231</v>
      </c>
      <c r="E26" t="s">
        <v>167</v>
      </c>
      <c r="F26" t="s">
        <v>618</v>
      </c>
    </row>
    <row r="27" spans="2:6" x14ac:dyDescent="0.35">
      <c r="B27" s="47"/>
      <c r="C27" s="6">
        <f>920*C15</f>
        <v>98309360</v>
      </c>
      <c r="D27" s="2" t="s">
        <v>231</v>
      </c>
      <c r="E27" t="s">
        <v>233</v>
      </c>
      <c r="F27" t="s">
        <v>618</v>
      </c>
    </row>
    <row r="28" spans="2:6" x14ac:dyDescent="0.35">
      <c r="B28" s="47"/>
      <c r="C28" s="6">
        <f>420*C15</f>
        <v>44880360</v>
      </c>
      <c r="D28" s="2" t="s">
        <v>231</v>
      </c>
      <c r="E28" t="s">
        <v>234</v>
      </c>
      <c r="F28" t="s">
        <v>618</v>
      </c>
    </row>
    <row r="29" spans="2:6" x14ac:dyDescent="0.35">
      <c r="B29" s="47"/>
      <c r="C29" s="6">
        <f>SUM(C26:C28)</f>
        <v>318048720</v>
      </c>
      <c r="D29" s="2" t="s">
        <v>231</v>
      </c>
      <c r="E29" t="s">
        <v>235</v>
      </c>
      <c r="F29" t="s">
        <v>23</v>
      </c>
    </row>
    <row r="31" spans="2:6" x14ac:dyDescent="0.35">
      <c r="B31" s="47" t="s">
        <v>236</v>
      </c>
      <c r="C31" s="5">
        <v>1896</v>
      </c>
      <c r="D31" s="2" t="s">
        <v>169</v>
      </c>
      <c r="E31" t="s">
        <v>237</v>
      </c>
      <c r="F31" t="s">
        <v>238</v>
      </c>
    </row>
    <row r="32" spans="2:6" x14ac:dyDescent="0.35">
      <c r="B32" s="47"/>
      <c r="C32" s="6">
        <f>C31*'General Data'!B4*10^6</f>
        <v>525192000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327596.93137051625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30138917.686087497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5.8858907215438396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1896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16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5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364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C37-C38-C39-C40+C41</f>
        <v>2239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2239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602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26.887003126395715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1099</v>
      </c>
      <c r="D49" s="2" t="s">
        <v>169</v>
      </c>
      <c r="E49" t="s">
        <v>256</v>
      </c>
      <c r="F49" t="s">
        <v>238</v>
      </c>
    </row>
    <row r="50" spans="1:6" x14ac:dyDescent="0.35">
      <c r="A50" s="10"/>
      <c r="B50" s="47"/>
      <c r="C50" s="5">
        <f>C49/C44*100</f>
        <v>49.084412684234039</v>
      </c>
      <c r="D50" s="2" t="s">
        <v>112</v>
      </c>
      <c r="E50" t="s">
        <v>257</v>
      </c>
      <c r="F50" t="s">
        <v>23</v>
      </c>
    </row>
    <row r="51" spans="1:6" x14ac:dyDescent="0.35">
      <c r="A51" s="10"/>
      <c r="B51" s="47"/>
      <c r="C51" s="5">
        <v>4</v>
      </c>
      <c r="D51" s="2" t="s">
        <v>169</v>
      </c>
      <c r="E51" t="s">
        <v>258</v>
      </c>
      <c r="F51" t="s">
        <v>238</v>
      </c>
    </row>
    <row r="52" spans="1:6" x14ac:dyDescent="0.35">
      <c r="B52" s="47"/>
      <c r="C52" s="5">
        <f>C51/C44*100</f>
        <v>0.1786511835640911</v>
      </c>
      <c r="D52" s="2" t="s">
        <v>112</v>
      </c>
      <c r="E52" t="s">
        <v>259</v>
      </c>
      <c r="F52" t="s">
        <v>23</v>
      </c>
    </row>
    <row r="53" spans="1:6" x14ac:dyDescent="0.35">
      <c r="B53" s="47"/>
      <c r="C53" s="5">
        <v>0</v>
      </c>
      <c r="D53" s="2" t="s">
        <v>169</v>
      </c>
      <c r="E53" t="s">
        <v>260</v>
      </c>
      <c r="F53" t="s">
        <v>238</v>
      </c>
    </row>
    <row r="54" spans="1:6" x14ac:dyDescent="0.35">
      <c r="B54" s="47"/>
      <c r="C54" s="5">
        <f>C53/C44*100</f>
        <v>0</v>
      </c>
      <c r="D54" s="2" t="s">
        <v>112</v>
      </c>
      <c r="E54" t="s">
        <v>261</v>
      </c>
      <c r="F54" t="s">
        <v>23</v>
      </c>
    </row>
    <row r="55" spans="1:6" x14ac:dyDescent="0.35">
      <c r="B55" s="47"/>
      <c r="C55" s="5">
        <v>114</v>
      </c>
      <c r="D55" s="2" t="s">
        <v>169</v>
      </c>
      <c r="E55" t="s">
        <v>262</v>
      </c>
      <c r="F55" t="s">
        <v>238</v>
      </c>
    </row>
    <row r="56" spans="1:6" x14ac:dyDescent="0.35">
      <c r="A56" s="10"/>
      <c r="B56" s="47"/>
      <c r="C56" s="5">
        <f>C55/C44*100</f>
        <v>5.0915587315765967</v>
      </c>
      <c r="D56" s="2" t="s">
        <v>112</v>
      </c>
      <c r="E56" t="s">
        <v>263</v>
      </c>
      <c r="F56" t="s">
        <v>23</v>
      </c>
    </row>
    <row r="57" spans="1:6" x14ac:dyDescent="0.35">
      <c r="A57" s="10"/>
      <c r="B57" s="47"/>
      <c r="C57" s="5">
        <v>420</v>
      </c>
      <c r="D57" s="2" t="s">
        <v>169</v>
      </c>
      <c r="E57" t="s">
        <v>619</v>
      </c>
      <c r="F57" t="s">
        <v>238</v>
      </c>
    </row>
    <row r="58" spans="1:6" x14ac:dyDescent="0.35">
      <c r="A58" s="10"/>
      <c r="B58" s="47"/>
      <c r="C58" s="5">
        <f>C57/C44*100</f>
        <v>18.758374274229567</v>
      </c>
      <c r="D58" s="2" t="s">
        <v>112</v>
      </c>
      <c r="E58" t="s">
        <v>620</v>
      </c>
      <c r="F58" t="s">
        <v>23</v>
      </c>
    </row>
    <row r="59" spans="1:6" x14ac:dyDescent="0.35">
      <c r="A59" s="10"/>
      <c r="B59" s="47"/>
      <c r="C59" s="5">
        <f>SUM(C46,C48,C50,C52,C54,C56,C58)</f>
        <v>100</v>
      </c>
      <c r="D59" s="2" t="s">
        <v>112</v>
      </c>
      <c r="E59" t="s">
        <v>264</v>
      </c>
      <c r="F59" t="s">
        <v>23</v>
      </c>
    </row>
    <row r="60" spans="1:6" x14ac:dyDescent="0.35">
      <c r="B60" s="47"/>
      <c r="C60" s="6">
        <f>C44*'General Data'!B4*10^6</f>
        <v>620203000.00000012</v>
      </c>
      <c r="D60" s="2" t="s">
        <v>239</v>
      </c>
      <c r="E60" t="s">
        <v>250</v>
      </c>
      <c r="F60" t="s">
        <v>23</v>
      </c>
    </row>
    <row r="61" spans="1:6" x14ac:dyDescent="0.35">
      <c r="B61" s="47"/>
      <c r="C61" s="6">
        <f>C60/'General Data'!B10</f>
        <v>386861.56610684918</v>
      </c>
      <c r="D61" s="2" t="s">
        <v>110</v>
      </c>
      <c r="E61" t="s">
        <v>265</v>
      </c>
      <c r="F61" t="s">
        <v>23</v>
      </c>
    </row>
    <row r="62" spans="1:6" x14ac:dyDescent="0.35">
      <c r="B62" s="47"/>
      <c r="C62" s="30">
        <f>C61*'General Data'!B16</f>
        <v>35591264.081830122</v>
      </c>
      <c r="D62" s="2" t="s">
        <v>111</v>
      </c>
      <c r="E62" t="s">
        <v>266</v>
      </c>
      <c r="F62" t="s">
        <v>23</v>
      </c>
    </row>
    <row r="63" spans="1:6" x14ac:dyDescent="0.35">
      <c r="B63" s="47"/>
      <c r="C63" s="5">
        <f>C62/C14*100</f>
        <v>6.9506905725404318</v>
      </c>
      <c r="D63" s="2" t="s">
        <v>112</v>
      </c>
      <c r="E63" t="s">
        <v>267</v>
      </c>
      <c r="F63" t="s">
        <v>23</v>
      </c>
    </row>
    <row r="65" spans="1:6" ht="15" customHeight="1" x14ac:dyDescent="0.35">
      <c r="B65" s="47" t="s">
        <v>268</v>
      </c>
      <c r="C65" s="6">
        <f>C61*'General Data'!B12</f>
        <v>165406531.20464444</v>
      </c>
      <c r="D65" s="2" t="s">
        <v>269</v>
      </c>
      <c r="E65" t="s">
        <v>270</v>
      </c>
      <c r="F65" t="s">
        <v>23</v>
      </c>
    </row>
    <row r="66" spans="1:6" x14ac:dyDescent="0.35">
      <c r="B66" s="47"/>
      <c r="C66" s="5">
        <f>C65/C26*100</f>
        <v>94.594233756709372</v>
      </c>
      <c r="D66" s="2" t="s">
        <v>112</v>
      </c>
      <c r="E66" t="s">
        <v>271</v>
      </c>
      <c r="F66" t="s">
        <v>23</v>
      </c>
    </row>
    <row r="67" spans="1:6" x14ac:dyDescent="0.35">
      <c r="B67" s="47"/>
      <c r="C67" s="6">
        <f>((C45*'General Data'!$B$4*10^6)/'General Data'!$B$10)*'General Data'!$B$12</f>
        <v>44472859.216255449</v>
      </c>
      <c r="D67" s="2" t="s">
        <v>269</v>
      </c>
      <c r="E67" t="s">
        <v>272</v>
      </c>
      <c r="F67" t="s">
        <v>23</v>
      </c>
    </row>
    <row r="68" spans="1:6" x14ac:dyDescent="0.35">
      <c r="B68" s="47"/>
      <c r="C68" s="5">
        <f>C67/$C$26*100</f>
        <v>25.433554587556518</v>
      </c>
      <c r="D68" s="2" t="s">
        <v>112</v>
      </c>
      <c r="E68" t="s">
        <v>273</v>
      </c>
      <c r="F68" t="s">
        <v>23</v>
      </c>
    </row>
    <row r="69" spans="1:6" x14ac:dyDescent="0.35">
      <c r="B69" s="47"/>
      <c r="C69" s="5">
        <f>((C47*'General Data'!$B$4*10^6)/'General Data'!$B$10)*'General Data'!$B$12</f>
        <v>0</v>
      </c>
      <c r="D69" s="2" t="s">
        <v>269</v>
      </c>
      <c r="E69" t="s">
        <v>274</v>
      </c>
      <c r="F69" t="s">
        <v>23</v>
      </c>
    </row>
    <row r="70" spans="1:6" x14ac:dyDescent="0.35">
      <c r="B70" s="47"/>
      <c r="C70" s="5">
        <f>C69/$C$26*100</f>
        <v>0</v>
      </c>
      <c r="D70" s="2" t="s">
        <v>112</v>
      </c>
      <c r="E70" t="s">
        <v>275</v>
      </c>
      <c r="F70" t="s">
        <v>23</v>
      </c>
    </row>
    <row r="71" spans="1:6" x14ac:dyDescent="0.35">
      <c r="B71" s="47"/>
      <c r="C71" s="6">
        <f>((C49*'General Data'!$B$4*10^6)/'General Data'!$B$10)*'General Data'!$B$12</f>
        <v>81188824.383163989</v>
      </c>
      <c r="D71" s="2" t="s">
        <v>269</v>
      </c>
      <c r="E71" t="s">
        <v>276</v>
      </c>
      <c r="F71" t="s">
        <v>23</v>
      </c>
    </row>
    <row r="72" spans="1:6" x14ac:dyDescent="0.35">
      <c r="B72" s="47"/>
      <c r="C72" s="5">
        <f>C71/$C$26*100</f>
        <v>46.431024072632226</v>
      </c>
      <c r="D72" s="2" t="s">
        <v>112</v>
      </c>
      <c r="E72" t="s">
        <v>277</v>
      </c>
      <c r="F72" t="s">
        <v>23</v>
      </c>
    </row>
    <row r="73" spans="1:6" x14ac:dyDescent="0.35">
      <c r="B73" s="47"/>
      <c r="C73" s="6">
        <f>((C51*'General Data'!$B$4*10^6)/'General Data'!$B$10)*'General Data'!$B$12</f>
        <v>295500.72568940494</v>
      </c>
      <c r="D73" s="2" t="s">
        <v>269</v>
      </c>
      <c r="E73" t="s">
        <v>278</v>
      </c>
      <c r="F73" t="s">
        <v>23</v>
      </c>
    </row>
    <row r="74" spans="1:6" x14ac:dyDescent="0.35">
      <c r="B74" s="47"/>
      <c r="C74" s="5">
        <f>C73/$C$26*100</f>
        <v>0.16899371818974426</v>
      </c>
      <c r="D74" s="2" t="s">
        <v>112</v>
      </c>
      <c r="E74" t="s">
        <v>279</v>
      </c>
      <c r="F74" t="s">
        <v>23</v>
      </c>
    </row>
    <row r="75" spans="1:6" x14ac:dyDescent="0.35">
      <c r="B75" s="47"/>
      <c r="C75" s="6">
        <f>((C53*'General Data'!$B$4*10^6)/'General Data'!$B$10)*'General Data'!$B$12</f>
        <v>0</v>
      </c>
      <c r="D75" s="2" t="s">
        <v>269</v>
      </c>
      <c r="E75" t="s">
        <v>280</v>
      </c>
      <c r="F75" t="s">
        <v>23</v>
      </c>
    </row>
    <row r="76" spans="1:6" x14ac:dyDescent="0.35">
      <c r="B76" s="47"/>
      <c r="C76" s="5">
        <f>C75/$C$26*100</f>
        <v>0</v>
      </c>
      <c r="D76" s="2" t="s">
        <v>112</v>
      </c>
      <c r="E76" t="s">
        <v>281</v>
      </c>
      <c r="F76" t="s">
        <v>23</v>
      </c>
    </row>
    <row r="77" spans="1:6" x14ac:dyDescent="0.35">
      <c r="B77" s="47"/>
      <c r="C77" s="6">
        <f>((C55*'General Data'!$B$4*10^6)/'General Data'!$B$10)*'General Data'!$B$12</f>
        <v>8421770.6821480412</v>
      </c>
      <c r="D77" s="2" t="s">
        <v>269</v>
      </c>
      <c r="E77" t="s">
        <v>282</v>
      </c>
      <c r="F77" t="s">
        <v>23</v>
      </c>
    </row>
    <row r="78" spans="1:6" x14ac:dyDescent="0.35">
      <c r="B78" s="47"/>
      <c r="C78" s="5">
        <f>C77/$C$26*100</f>
        <v>4.8163209684077124</v>
      </c>
      <c r="D78" s="2" t="s">
        <v>112</v>
      </c>
      <c r="E78" t="s">
        <v>283</v>
      </c>
      <c r="F78" t="s">
        <v>23</v>
      </c>
    </row>
    <row r="79" spans="1:6" x14ac:dyDescent="0.35">
      <c r="A79" s="10"/>
      <c r="B79" s="47"/>
      <c r="C79" s="6">
        <f>((C57*'General Data'!$B$4*10^6)/'General Data'!$B$10)*'General Data'!$B$12</f>
        <v>31027576.197387516</v>
      </c>
      <c r="D79" s="2" t="s">
        <v>269</v>
      </c>
      <c r="E79" t="s">
        <v>621</v>
      </c>
      <c r="F79" t="s">
        <v>23</v>
      </c>
    </row>
    <row r="80" spans="1:6" x14ac:dyDescent="0.35">
      <c r="B80" s="47"/>
      <c r="C80" s="5">
        <f>C79/$C$26*100</f>
        <v>17.744340409923147</v>
      </c>
      <c r="D80" s="2" t="s">
        <v>112</v>
      </c>
      <c r="E80" t="s">
        <v>622</v>
      </c>
      <c r="F80" t="s">
        <v>23</v>
      </c>
    </row>
    <row r="82" spans="1:8" x14ac:dyDescent="0.35">
      <c r="B82" s="47" t="s">
        <v>284</v>
      </c>
      <c r="C82" s="5">
        <f>SUM(C88,C86,C84)</f>
        <v>2294</v>
      </c>
      <c r="D82" s="2" t="s">
        <v>169</v>
      </c>
      <c r="E82" t="s">
        <v>285</v>
      </c>
      <c r="F82" t="s">
        <v>238</v>
      </c>
    </row>
    <row r="83" spans="1:8" x14ac:dyDescent="0.35">
      <c r="B83" s="47"/>
      <c r="C83" s="5">
        <f>C82*'General Data'!B4/1000</f>
        <v>0.63543800000000006</v>
      </c>
      <c r="D83" s="2" t="s">
        <v>158</v>
      </c>
      <c r="E83" t="s">
        <v>286</v>
      </c>
      <c r="F83" t="s">
        <v>23</v>
      </c>
    </row>
    <row r="84" spans="1:8" x14ac:dyDescent="0.35">
      <c r="B84" s="47"/>
      <c r="C84" s="5">
        <v>2239</v>
      </c>
      <c r="D84" s="2" t="s">
        <v>169</v>
      </c>
      <c r="E84" t="s">
        <v>287</v>
      </c>
      <c r="F84" t="s">
        <v>238</v>
      </c>
    </row>
    <row r="85" spans="1:8" x14ac:dyDescent="0.35">
      <c r="B85" s="47"/>
      <c r="C85" s="5">
        <f>C84/C82*100</f>
        <v>97.602441150828241</v>
      </c>
      <c r="D85" s="2" t="s">
        <v>112</v>
      </c>
      <c r="E85" t="s">
        <v>288</v>
      </c>
      <c r="F85" t="s">
        <v>23</v>
      </c>
    </row>
    <row r="86" spans="1:8" x14ac:dyDescent="0.35">
      <c r="B86" s="47"/>
      <c r="C86" s="5">
        <v>19</v>
      </c>
      <c r="D86" s="2" t="s">
        <v>169</v>
      </c>
      <c r="E86" t="s">
        <v>289</v>
      </c>
      <c r="F86" t="s">
        <v>238</v>
      </c>
    </row>
    <row r="87" spans="1:8" x14ac:dyDescent="0.35">
      <c r="B87" s="47"/>
      <c r="C87" s="5">
        <f>C86/C82*100</f>
        <v>0.82824760244115081</v>
      </c>
      <c r="D87" s="2" t="s">
        <v>112</v>
      </c>
      <c r="E87" t="s">
        <v>290</v>
      </c>
      <c r="F87" t="s">
        <v>23</v>
      </c>
    </row>
    <row r="88" spans="1:8" x14ac:dyDescent="0.35">
      <c r="B88" s="47"/>
      <c r="C88" s="5">
        <v>36</v>
      </c>
      <c r="D88" s="2" t="s">
        <v>169</v>
      </c>
      <c r="E88" t="s">
        <v>623</v>
      </c>
      <c r="F88" t="s">
        <v>238</v>
      </c>
    </row>
    <row r="89" spans="1:8" x14ac:dyDescent="0.35">
      <c r="A89" s="10"/>
      <c r="B89" s="47"/>
      <c r="C89" s="5">
        <f>C88/C82*100</f>
        <v>1.5693112467306016</v>
      </c>
      <c r="D89" s="2" t="s">
        <v>112</v>
      </c>
      <c r="E89" t="s">
        <v>292</v>
      </c>
      <c r="F89" t="s">
        <v>23</v>
      </c>
      <c r="H89" s="11" t="s">
        <v>293</v>
      </c>
    </row>
    <row r="90" spans="1:8" x14ac:dyDescent="0.35">
      <c r="B90" s="9"/>
    </row>
    <row r="91" spans="1:8" x14ac:dyDescent="0.35">
      <c r="B91" s="47" t="s">
        <v>294</v>
      </c>
      <c r="C91" s="5">
        <v>7.3999999999999996E-2</v>
      </c>
      <c r="D91" s="2" t="s">
        <v>158</v>
      </c>
      <c r="E91" t="s">
        <v>295</v>
      </c>
      <c r="F91" t="s">
        <v>486</v>
      </c>
    </row>
    <row r="92" spans="1:8" x14ac:dyDescent="0.35">
      <c r="B92" s="47"/>
      <c r="C92" s="5">
        <v>0</v>
      </c>
      <c r="D92" s="2" t="s">
        <v>158</v>
      </c>
      <c r="E92" t="s">
        <v>297</v>
      </c>
      <c r="F92" t="s">
        <v>486</v>
      </c>
    </row>
    <row r="93" spans="1:8" x14ac:dyDescent="0.35">
      <c r="A93" s="10"/>
      <c r="B93" s="47"/>
      <c r="C93" s="5">
        <f>C92/C91*100</f>
        <v>0</v>
      </c>
      <c r="D93" s="2" t="s">
        <v>112</v>
      </c>
      <c r="E93" t="s">
        <v>298</v>
      </c>
      <c r="F93" t="s">
        <v>23</v>
      </c>
    </row>
    <row r="94" spans="1:8" x14ac:dyDescent="0.35">
      <c r="B94" s="47"/>
      <c r="C94" s="5">
        <v>6.4000000000000001E-2</v>
      </c>
      <c r="D94" s="2" t="s">
        <v>158</v>
      </c>
      <c r="E94" t="s">
        <v>299</v>
      </c>
      <c r="F94" t="s">
        <v>486</v>
      </c>
    </row>
    <row r="95" spans="1:8" x14ac:dyDescent="0.35">
      <c r="B95" s="47"/>
      <c r="C95" s="5">
        <f>C94/C91*100</f>
        <v>86.486486486486484</v>
      </c>
      <c r="D95" s="2" t="s">
        <v>112</v>
      </c>
      <c r="E95" t="s">
        <v>300</v>
      </c>
      <c r="F95" t="s">
        <v>23</v>
      </c>
    </row>
    <row r="96" spans="1:8" x14ac:dyDescent="0.35">
      <c r="A96" s="10"/>
      <c r="B96" s="47"/>
      <c r="C96" s="5">
        <v>0</v>
      </c>
      <c r="D96" s="2" t="s">
        <v>158</v>
      </c>
      <c r="E96" t="s">
        <v>301</v>
      </c>
      <c r="F96" t="s">
        <v>487</v>
      </c>
    </row>
    <row r="97" spans="1:6" x14ac:dyDescent="0.35">
      <c r="B97" s="47"/>
      <c r="C97" s="5">
        <f>C96/C91*100</f>
        <v>0</v>
      </c>
      <c r="D97" s="2" t="s">
        <v>112</v>
      </c>
      <c r="E97" t="s">
        <v>302</v>
      </c>
      <c r="F97" t="s">
        <v>23</v>
      </c>
    </row>
    <row r="98" spans="1:6" x14ac:dyDescent="0.35">
      <c r="A98" s="10"/>
      <c r="B98" s="47"/>
      <c r="C98" s="5">
        <v>7.0000000000000001E-3</v>
      </c>
      <c r="D98" s="2" t="s">
        <v>158</v>
      </c>
      <c r="E98" t="s">
        <v>409</v>
      </c>
      <c r="F98" t="s">
        <v>486</v>
      </c>
    </row>
    <row r="99" spans="1:6" x14ac:dyDescent="0.35">
      <c r="A99" s="10"/>
      <c r="B99" s="47"/>
      <c r="C99" s="5">
        <f>C98/C91*100</f>
        <v>9.4594594594594597</v>
      </c>
      <c r="D99" s="2" t="s">
        <v>112</v>
      </c>
      <c r="E99" t="s">
        <v>410</v>
      </c>
      <c r="F99" t="s">
        <v>23</v>
      </c>
    </row>
    <row r="100" spans="1:6" x14ac:dyDescent="0.35">
      <c r="A100" s="10"/>
      <c r="B100" s="47"/>
      <c r="C100" s="5">
        <v>3.0000000000000001E-3</v>
      </c>
      <c r="D100" s="2" t="s">
        <v>158</v>
      </c>
      <c r="E100" t="s">
        <v>411</v>
      </c>
      <c r="F100" t="s">
        <v>486</v>
      </c>
    </row>
    <row r="101" spans="1:6" x14ac:dyDescent="0.35">
      <c r="A101" s="10"/>
      <c r="B101" s="47"/>
      <c r="C101" s="5">
        <f>C100/C91*100</f>
        <v>4.0540540540540544</v>
      </c>
      <c r="D101" s="2" t="s">
        <v>112</v>
      </c>
      <c r="E101" t="s">
        <v>488</v>
      </c>
      <c r="F101" t="s">
        <v>23</v>
      </c>
    </row>
    <row r="102" spans="1:6" x14ac:dyDescent="0.35">
      <c r="A102" s="10"/>
    </row>
    <row r="103" spans="1:6" x14ac:dyDescent="0.35">
      <c r="A103" s="10"/>
      <c r="B103" s="47" t="s">
        <v>316</v>
      </c>
      <c r="C103" s="30">
        <f>((C45*'General Data'!$B$6)/'General Data'!$B$10)*'General Data'!$B$16*10^9</f>
        <v>9569424.2864054181</v>
      </c>
      <c r="D103" s="2" t="s">
        <v>111</v>
      </c>
      <c r="E103" s="27" t="s">
        <v>317</v>
      </c>
      <c r="F103" t="s">
        <v>23</v>
      </c>
    </row>
    <row r="104" spans="1:6" x14ac:dyDescent="0.35">
      <c r="A104" s="10"/>
      <c r="B104" s="47"/>
      <c r="C104" s="5">
        <f>C46*C61/100</f>
        <v>104015.48137397197</v>
      </c>
      <c r="D104" s="2" t="s">
        <v>110</v>
      </c>
      <c r="E104" s="27" t="s">
        <v>317</v>
      </c>
      <c r="F104" t="s">
        <v>23</v>
      </c>
    </row>
    <row r="105" spans="1:6" x14ac:dyDescent="0.35">
      <c r="A105" s="10"/>
      <c r="B105" s="47"/>
      <c r="C105" s="30">
        <f>C62*C50/100</f>
        <v>17469762.941461056</v>
      </c>
      <c r="D105" s="2" t="s">
        <v>111</v>
      </c>
      <c r="E105" s="27" t="s">
        <v>318</v>
      </c>
      <c r="F105" t="s">
        <v>23</v>
      </c>
    </row>
    <row r="106" spans="1:6" x14ac:dyDescent="0.35">
      <c r="A106" s="10"/>
      <c r="B106" s="47"/>
      <c r="C106" s="5">
        <f>C61*C50/100</f>
        <v>189888.72762457671</v>
      </c>
      <c r="D106" s="2" t="s">
        <v>110</v>
      </c>
      <c r="E106" s="27" t="s">
        <v>318</v>
      </c>
      <c r="F106" t="s">
        <v>23</v>
      </c>
    </row>
    <row r="107" spans="1:6" x14ac:dyDescent="0.35">
      <c r="A107" s="10"/>
      <c r="B107" s="47"/>
      <c r="C107" s="30">
        <f>C62*C58/100</f>
        <v>6676342.5253991298</v>
      </c>
      <c r="D107" s="2" t="s">
        <v>111</v>
      </c>
      <c r="E107" s="27" t="s">
        <v>319</v>
      </c>
      <c r="F107" t="s">
        <v>23</v>
      </c>
    </row>
    <row r="108" spans="1:6" x14ac:dyDescent="0.35">
      <c r="A108" s="10"/>
      <c r="B108" s="47"/>
      <c r="C108" s="5">
        <f>C61*C58/100</f>
        <v>72568.940493468806</v>
      </c>
      <c r="D108" s="2" t="s">
        <v>110</v>
      </c>
      <c r="E108" s="27" t="s">
        <v>319</v>
      </c>
      <c r="F108" t="s">
        <v>23</v>
      </c>
    </row>
    <row r="109" spans="1:6" x14ac:dyDescent="0.35">
      <c r="A109" s="10"/>
      <c r="B109" s="47"/>
      <c r="C109" s="30">
        <f>C52*C62/100</f>
        <v>63584.214527610755</v>
      </c>
      <c r="D109" s="2" t="s">
        <v>111</v>
      </c>
      <c r="E109" s="27" t="s">
        <v>320</v>
      </c>
      <c r="F109" t="s">
        <v>23</v>
      </c>
    </row>
    <row r="110" spans="1:6" x14ac:dyDescent="0.35">
      <c r="A110" s="10"/>
      <c r="B110" s="47"/>
      <c r="C110" s="5">
        <f>C52*C61/100</f>
        <v>691.13276660446468</v>
      </c>
      <c r="D110" s="2" t="s">
        <v>110</v>
      </c>
      <c r="E110" s="27" t="s">
        <v>320</v>
      </c>
      <c r="F110" t="s">
        <v>23</v>
      </c>
    </row>
    <row r="111" spans="1:6" x14ac:dyDescent="0.35">
      <c r="A111" s="10"/>
    </row>
    <row r="112" spans="1:6" x14ac:dyDescent="0.35">
      <c r="A112" s="10"/>
      <c r="B112" s="47" t="s">
        <v>321</v>
      </c>
      <c r="C112" s="5">
        <f>C104*'General Data'!$B$7/'General Data'!$B$25/1000</f>
        <v>4876.1176188588288</v>
      </c>
      <c r="D112" s="2" t="s">
        <v>322</v>
      </c>
      <c r="E112" s="27" t="s">
        <v>323</v>
      </c>
      <c r="F112" t="s">
        <v>23</v>
      </c>
    </row>
    <row r="113" spans="1:6" x14ac:dyDescent="0.35">
      <c r="A113" s="10"/>
      <c r="B113" s="47"/>
      <c r="C113" s="5">
        <f>C112*0.5</f>
        <v>2438.0588094294144</v>
      </c>
      <c r="D113" s="2" t="s">
        <v>322</v>
      </c>
      <c r="E113" s="27" t="s">
        <v>324</v>
      </c>
      <c r="F113" t="s">
        <v>23</v>
      </c>
    </row>
    <row r="114" spans="1:6" x14ac:dyDescent="0.35">
      <c r="A114" s="10"/>
      <c r="B114" s="47"/>
      <c r="C114" s="5">
        <f>C112*0.2</f>
        <v>975.22352377176583</v>
      </c>
      <c r="D114" s="2" t="s">
        <v>322</v>
      </c>
      <c r="E114" s="27" t="s">
        <v>325</v>
      </c>
      <c r="F114" t="s">
        <v>23</v>
      </c>
    </row>
    <row r="115" spans="1:6" x14ac:dyDescent="0.35">
      <c r="A115" s="10"/>
      <c r="B115" s="47"/>
      <c r="C115" s="5">
        <f>C106*'General Data'!$B$7/'General Data'!$B$25/1000</f>
        <v>8901.7496065213491</v>
      </c>
      <c r="D115" s="2" t="s">
        <v>322</v>
      </c>
      <c r="E115" s="27" t="s">
        <v>326</v>
      </c>
      <c r="F115" t="s">
        <v>23</v>
      </c>
    </row>
    <row r="116" spans="1:6" x14ac:dyDescent="0.35">
      <c r="A116" s="10"/>
      <c r="B116" s="47"/>
      <c r="C116" s="5">
        <f>C115*0.5</f>
        <v>4450.8748032606745</v>
      </c>
      <c r="D116" s="2" t="s">
        <v>322</v>
      </c>
      <c r="E116" s="27" t="s">
        <v>327</v>
      </c>
      <c r="F116" t="s">
        <v>23</v>
      </c>
    </row>
    <row r="117" spans="1:6" x14ac:dyDescent="0.35">
      <c r="A117" s="10"/>
      <c r="B117" s="47"/>
      <c r="C117" s="5">
        <f>C115*0.2</f>
        <v>1780.3499213042699</v>
      </c>
      <c r="D117" s="2" t="s">
        <v>322</v>
      </c>
      <c r="E117" s="27" t="s">
        <v>328</v>
      </c>
      <c r="F117" t="s">
        <v>23</v>
      </c>
    </row>
    <row r="118" spans="1:6" x14ac:dyDescent="0.35">
      <c r="A118" s="10"/>
      <c r="B118" s="47"/>
      <c r="C118" s="5">
        <f>C108*'General Data'!$B$7/'General Data'!$B$25/1000</f>
        <v>3401.9425247852287</v>
      </c>
      <c r="D118" s="2" t="s">
        <v>322</v>
      </c>
      <c r="E118" s="27" t="s">
        <v>329</v>
      </c>
      <c r="F118" t="s">
        <v>23</v>
      </c>
    </row>
    <row r="119" spans="1:6" x14ac:dyDescent="0.35">
      <c r="A119" s="10"/>
      <c r="B119" s="47"/>
      <c r="C119" s="5">
        <f>C118*0.5</f>
        <v>1700.9712623926143</v>
      </c>
      <c r="D119" s="2" t="s">
        <v>322</v>
      </c>
      <c r="E119" s="27" t="s">
        <v>330</v>
      </c>
      <c r="F119" t="s">
        <v>23</v>
      </c>
    </row>
    <row r="120" spans="1:6" x14ac:dyDescent="0.35">
      <c r="A120" s="10"/>
      <c r="B120" s="47"/>
      <c r="C120" s="5">
        <f>C118*0.2</f>
        <v>680.38850495704582</v>
      </c>
      <c r="D120" s="2" t="s">
        <v>322</v>
      </c>
      <c r="E120" s="27" t="s">
        <v>331</v>
      </c>
      <c r="F120" t="s">
        <v>23</v>
      </c>
    </row>
    <row r="121" spans="1:6" x14ac:dyDescent="0.35">
      <c r="A121" s="10"/>
      <c r="B121" s="47"/>
      <c r="C121" s="5">
        <f>C110*'General Data'!$B$7/'General Data'!$B$25/1000</f>
        <v>32.399452617002176</v>
      </c>
      <c r="D121" s="2" t="s">
        <v>322</v>
      </c>
      <c r="E121" s="27" t="s">
        <v>332</v>
      </c>
      <c r="F121" t="s">
        <v>23</v>
      </c>
    </row>
    <row r="122" spans="1:6" x14ac:dyDescent="0.35">
      <c r="A122" s="10"/>
      <c r="B122" s="47"/>
      <c r="C122" s="5">
        <f>C121*0.5</f>
        <v>16.199726308501088</v>
      </c>
      <c r="D122" s="2" t="s">
        <v>322</v>
      </c>
      <c r="E122" s="27" t="s">
        <v>333</v>
      </c>
      <c r="F122" t="s">
        <v>23</v>
      </c>
    </row>
    <row r="123" spans="1:6" x14ac:dyDescent="0.35">
      <c r="A123" s="10"/>
      <c r="B123" s="47"/>
      <c r="C123" s="5">
        <f>C121*0.2</f>
        <v>6.4798905234004351</v>
      </c>
      <c r="D123" s="2" t="s">
        <v>322</v>
      </c>
      <c r="E123" s="27" t="s">
        <v>334</v>
      </c>
      <c r="F123" t="s">
        <v>23</v>
      </c>
    </row>
    <row r="124" spans="1:6" x14ac:dyDescent="0.35">
      <c r="A124" s="10"/>
      <c r="C124" s="6"/>
      <c r="E124" s="27"/>
    </row>
    <row r="125" spans="1:6" x14ac:dyDescent="0.35">
      <c r="A125" s="10"/>
      <c r="B125" s="47" t="s">
        <v>335</v>
      </c>
      <c r="C125" s="5">
        <f>SUM(C112,C115,C118,C121)</f>
        <v>17212.209202782407</v>
      </c>
      <c r="D125" s="2" t="s">
        <v>322</v>
      </c>
      <c r="E125" s="27" t="s">
        <v>336</v>
      </c>
      <c r="F125" t="s">
        <v>23</v>
      </c>
    </row>
    <row r="126" spans="1:6" x14ac:dyDescent="0.35">
      <c r="A126" s="10"/>
      <c r="B126" s="47"/>
      <c r="C126" s="5">
        <f>(C125*1000)*'General Data'!$B$26/10^9</f>
        <v>0.5163662760834723</v>
      </c>
      <c r="D126" s="2" t="s">
        <v>337</v>
      </c>
      <c r="E126" s="27" t="s">
        <v>338</v>
      </c>
      <c r="F126" t="s">
        <v>23</v>
      </c>
    </row>
    <row r="127" spans="1:6" x14ac:dyDescent="0.35">
      <c r="A127" s="10"/>
      <c r="B127" s="47"/>
      <c r="C127" s="5">
        <f>(C125*1000)*'General Data'!$B$27/10^9</f>
        <v>0.86061046013912035</v>
      </c>
      <c r="D127" s="2" t="s">
        <v>339</v>
      </c>
      <c r="E127" s="27" t="s">
        <v>340</v>
      </c>
      <c r="F127" t="s">
        <v>23</v>
      </c>
    </row>
    <row r="128" spans="1:6" x14ac:dyDescent="0.35">
      <c r="A128" s="10"/>
      <c r="B128" s="47"/>
      <c r="C128" s="5">
        <f>C125/'General Data'!$B$28</f>
        <v>98.355481158756618</v>
      </c>
      <c r="D128" s="2" t="s">
        <v>341</v>
      </c>
      <c r="E128" s="27" t="s">
        <v>342</v>
      </c>
      <c r="F128" t="s">
        <v>23</v>
      </c>
    </row>
    <row r="129" spans="1:6" x14ac:dyDescent="0.35">
      <c r="A129" s="10"/>
    </row>
    <row r="130" spans="1:6" ht="15" customHeight="1" x14ac:dyDescent="0.35">
      <c r="B130" s="47" t="s">
        <v>624</v>
      </c>
      <c r="C130" s="5">
        <v>2</v>
      </c>
      <c r="D130" s="2" t="s">
        <v>86</v>
      </c>
      <c r="E130" t="s">
        <v>306</v>
      </c>
      <c r="F130" t="s">
        <v>625</v>
      </c>
    </row>
    <row r="131" spans="1:6" x14ac:dyDescent="0.35">
      <c r="B131" s="47"/>
      <c r="C131" s="6">
        <f>(C130/'Cook Islands'!C125)*'Cook Islands'!C127</f>
        <v>6815968.8412852976</v>
      </c>
      <c r="D131" s="2" t="s">
        <v>310</v>
      </c>
      <c r="E131" t="s">
        <v>311</v>
      </c>
      <c r="F131" t="s">
        <v>415</v>
      </c>
    </row>
    <row r="132" spans="1:6" x14ac:dyDescent="0.35">
      <c r="B132" s="47"/>
      <c r="C132" s="6">
        <f>C131*'General Data'!B21</f>
        <v>21538461.53846154</v>
      </c>
      <c r="D132" s="2" t="s">
        <v>147</v>
      </c>
      <c r="E132" t="s">
        <v>312</v>
      </c>
      <c r="F132" t="s">
        <v>23</v>
      </c>
    </row>
    <row r="135" spans="1:6" x14ac:dyDescent="0.35">
      <c r="C135" s="14"/>
    </row>
    <row r="136" spans="1:6" x14ac:dyDescent="0.35">
      <c r="B136" s="7" t="s">
        <v>420</v>
      </c>
      <c r="F136" t="s">
        <v>626</v>
      </c>
    </row>
    <row r="138" spans="1:6" x14ac:dyDescent="0.35">
      <c r="B138" s="7" t="s">
        <v>627</v>
      </c>
      <c r="F138" t="s">
        <v>628</v>
      </c>
    </row>
    <row r="140" spans="1:6" x14ac:dyDescent="0.35">
      <c r="B140" s="7" t="s">
        <v>629</v>
      </c>
      <c r="F140" t="s">
        <v>630</v>
      </c>
    </row>
    <row r="142" spans="1:6" x14ac:dyDescent="0.35">
      <c r="B142" s="7" t="s">
        <v>631</v>
      </c>
      <c r="F142" t="s">
        <v>632</v>
      </c>
    </row>
    <row r="143" spans="1:6" x14ac:dyDescent="0.35">
      <c r="F143" t="s">
        <v>633</v>
      </c>
    </row>
    <row r="147" spans="2:5" x14ac:dyDescent="0.35">
      <c r="B147" s="7" t="s">
        <v>391</v>
      </c>
      <c r="C147" s="5">
        <f>C125</f>
        <v>17212.209202782407</v>
      </c>
      <c r="D147" s="2" t="s">
        <v>322</v>
      </c>
      <c r="E147" t="s">
        <v>156</v>
      </c>
    </row>
    <row r="148" spans="2:5" x14ac:dyDescent="0.35">
      <c r="C148" s="5">
        <f>C112/C147*100</f>
        <v>28.329411764705885</v>
      </c>
      <c r="D148" s="2" t="s">
        <v>112</v>
      </c>
      <c r="E148" t="s">
        <v>392</v>
      </c>
    </row>
    <row r="149" spans="2:5" x14ac:dyDescent="0.35">
      <c r="C149" s="5">
        <f>C115/C147*100</f>
        <v>51.717647058823538</v>
      </c>
      <c r="D149" s="2" t="s">
        <v>112</v>
      </c>
      <c r="E149" t="s">
        <v>393</v>
      </c>
    </row>
    <row r="150" spans="2:5" x14ac:dyDescent="0.35">
      <c r="C150" s="5">
        <f>C118/C147*100</f>
        <v>19.764705882352938</v>
      </c>
      <c r="D150" s="2" t="s">
        <v>112</v>
      </c>
      <c r="E150" t="s">
        <v>394</v>
      </c>
    </row>
    <row r="151" spans="2:5" x14ac:dyDescent="0.35">
      <c r="C151" s="5">
        <f>C121/C147*100</f>
        <v>0.18823529411764706</v>
      </c>
      <c r="D151" s="2" t="s">
        <v>112</v>
      </c>
      <c r="E151" t="s">
        <v>395</v>
      </c>
    </row>
    <row r="153" spans="2:5" x14ac:dyDescent="0.35">
      <c r="C153" s="5">
        <f>SUM(C148:C151)</f>
        <v>100.00000000000001</v>
      </c>
      <c r="D153" s="2" t="s">
        <v>112</v>
      </c>
      <c r="E153" t="s">
        <v>203</v>
      </c>
    </row>
  </sheetData>
  <mergeCells count="12">
    <mergeCell ref="B82:B89"/>
    <mergeCell ref="B91:B101"/>
    <mergeCell ref="B130:B132"/>
    <mergeCell ref="B14:B24"/>
    <mergeCell ref="B26:B29"/>
    <mergeCell ref="B31:B35"/>
    <mergeCell ref="B37:B42"/>
    <mergeCell ref="B44:B63"/>
    <mergeCell ref="B65:B80"/>
    <mergeCell ref="B103:B110"/>
    <mergeCell ref="B112:B123"/>
    <mergeCell ref="B125:B128"/>
  </mergeCells>
  <pageMargins left="0.7" right="0.7" top="0.75" bottom="0.75" header="0.3" footer="0.3"/>
  <pageSetup orientation="portrait" r:id="rId1"/>
  <ignoredErrors>
    <ignoredError sqref="C68:C76 C77:C79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2F94F-6469-4A94-BA0D-0E4E5A4B3CB3}">
  <dimension ref="A1:H148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9.1796875" style="5" bestFit="1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140</v>
      </c>
    </row>
    <row r="2" spans="1:8" x14ac:dyDescent="0.35">
      <c r="B2"/>
      <c r="H2" s="11" t="s">
        <v>212</v>
      </c>
    </row>
    <row r="3" spans="1:8" x14ac:dyDescent="0.35">
      <c r="C3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f>C15*C16</f>
        <v>328354880</v>
      </c>
      <c r="D14" s="2" t="s">
        <v>111</v>
      </c>
      <c r="E14" t="s">
        <v>478</v>
      </c>
      <c r="F14" t="s">
        <v>23</v>
      </c>
    </row>
    <row r="15" spans="1:8" x14ac:dyDescent="0.35">
      <c r="B15" s="47"/>
      <c r="C15" s="5">
        <v>17045</v>
      </c>
      <c r="D15" s="2" t="s">
        <v>86</v>
      </c>
      <c r="E15" t="s">
        <v>215</v>
      </c>
      <c r="F15" t="s">
        <v>634</v>
      </c>
    </row>
    <row r="16" spans="1:8" x14ac:dyDescent="0.35">
      <c r="B16" s="47"/>
      <c r="C16" s="30">
        <v>19264</v>
      </c>
      <c r="D16" s="2" t="s">
        <v>111</v>
      </c>
      <c r="E16" t="s">
        <v>145</v>
      </c>
      <c r="F16" t="s">
        <v>635</v>
      </c>
    </row>
    <row r="17" spans="2:6" x14ac:dyDescent="0.35">
      <c r="B17" s="47"/>
      <c r="C17" s="5">
        <v>236</v>
      </c>
      <c r="D17" s="2" t="s">
        <v>217</v>
      </c>
      <c r="E17" t="s">
        <v>218</v>
      </c>
      <c r="F17" t="s">
        <v>219</v>
      </c>
    </row>
    <row r="18" spans="2:6" x14ac:dyDescent="0.35">
      <c r="B18" s="47"/>
      <c r="C18" s="5">
        <v>8.4</v>
      </c>
      <c r="D18" s="2" t="s">
        <v>112</v>
      </c>
      <c r="E18" t="s">
        <v>220</v>
      </c>
      <c r="F18" t="s">
        <v>221</v>
      </c>
    </row>
    <row r="19" spans="2:6" x14ac:dyDescent="0.35">
      <c r="B19" s="47"/>
      <c r="C19" s="5">
        <f>C18/100*C17</f>
        <v>19.824000000000002</v>
      </c>
      <c r="D19" s="2" t="s">
        <v>217</v>
      </c>
      <c r="E19" t="s">
        <v>222</v>
      </c>
      <c r="F19" t="s">
        <v>23</v>
      </c>
    </row>
    <row r="20" spans="2:6" x14ac:dyDescent="0.35">
      <c r="B20" s="47"/>
      <c r="C20" s="5">
        <v>64.599999999999994</v>
      </c>
      <c r="D20" s="2" t="s">
        <v>112</v>
      </c>
      <c r="E20" t="s">
        <v>223</v>
      </c>
      <c r="F20" t="s">
        <v>221</v>
      </c>
    </row>
    <row r="21" spans="2:6" x14ac:dyDescent="0.35">
      <c r="B21" s="47"/>
      <c r="C21" s="5">
        <f>C20/100*C17</f>
        <v>152.45599999999999</v>
      </c>
      <c r="D21" s="2" t="s">
        <v>217</v>
      </c>
      <c r="E21" t="s">
        <v>224</v>
      </c>
      <c r="F21" t="s">
        <v>23</v>
      </c>
    </row>
    <row r="22" spans="2:6" x14ac:dyDescent="0.35">
      <c r="B22" s="47"/>
      <c r="C22" s="5">
        <v>27</v>
      </c>
      <c r="D22" s="2" t="s">
        <v>112</v>
      </c>
      <c r="E22" t="s">
        <v>225</v>
      </c>
      <c r="F22" t="s">
        <v>221</v>
      </c>
    </row>
    <row r="23" spans="2:6" x14ac:dyDescent="0.35">
      <c r="B23" s="47"/>
      <c r="C23" s="5">
        <f>C22/100*C17</f>
        <v>63.720000000000006</v>
      </c>
      <c r="D23" s="2" t="s">
        <v>217</v>
      </c>
      <c r="E23" t="s">
        <v>226</v>
      </c>
      <c r="F23" t="s">
        <v>23</v>
      </c>
    </row>
    <row r="24" spans="2:6" x14ac:dyDescent="0.35">
      <c r="B24" s="47"/>
      <c r="C24" s="5">
        <v>1.58</v>
      </c>
      <c r="D24" s="2" t="s">
        <v>636</v>
      </c>
      <c r="E24" t="s">
        <v>637</v>
      </c>
      <c r="F24" t="s">
        <v>638</v>
      </c>
    </row>
    <row r="26" spans="2:6" x14ac:dyDescent="0.35">
      <c r="B26" s="47" t="s">
        <v>230</v>
      </c>
      <c r="C26" s="6">
        <f>110000000</f>
        <v>110000000</v>
      </c>
      <c r="D26" s="2" t="s">
        <v>231</v>
      </c>
      <c r="E26" t="s">
        <v>167</v>
      </c>
      <c r="F26" t="s">
        <v>639</v>
      </c>
    </row>
    <row r="27" spans="2:6" x14ac:dyDescent="0.35">
      <c r="B27" s="47"/>
      <c r="C27" s="6"/>
      <c r="D27" s="2" t="s">
        <v>231</v>
      </c>
      <c r="E27" t="s">
        <v>233</v>
      </c>
    </row>
    <row r="28" spans="2:6" x14ac:dyDescent="0.35">
      <c r="B28" s="47"/>
      <c r="C28" s="6"/>
      <c r="D28" s="2" t="s">
        <v>231</v>
      </c>
      <c r="E28" t="s">
        <v>234</v>
      </c>
    </row>
    <row r="29" spans="2:6" x14ac:dyDescent="0.35">
      <c r="B29" s="47"/>
      <c r="C29" s="6">
        <f>SUM(C26:C28)</f>
        <v>110000000</v>
      </c>
      <c r="D29" s="2" t="s">
        <v>231</v>
      </c>
      <c r="E29" t="s">
        <v>235</v>
      </c>
      <c r="F29" t="s">
        <v>23</v>
      </c>
    </row>
    <row r="31" spans="2:6" x14ac:dyDescent="0.35">
      <c r="B31" s="47" t="s">
        <v>236</v>
      </c>
      <c r="C31" s="5">
        <v>1552</v>
      </c>
      <c r="D31" s="2" t="s">
        <v>169</v>
      </c>
      <c r="E31" t="s">
        <v>237</v>
      </c>
      <c r="F31" t="s">
        <v>238</v>
      </c>
    </row>
    <row r="32" spans="2:6" x14ac:dyDescent="0.35">
      <c r="B32" s="47"/>
      <c r="C32" s="6">
        <f>C31*'General Data'!B4*10^6</f>
        <v>429904000.00000006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268159.51344253233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24670675.236712974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7.5134181763075887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1552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65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338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C37-C38-C39-C40-C41</f>
        <v>1149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1149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323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28.111401218450826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353</v>
      </c>
      <c r="D49" s="2" t="s">
        <v>169</v>
      </c>
      <c r="E49" t="s">
        <v>256</v>
      </c>
      <c r="F49" t="s">
        <v>238</v>
      </c>
    </row>
    <row r="50" spans="1:6" x14ac:dyDescent="0.35">
      <c r="A50" s="10"/>
      <c r="B50" s="47"/>
      <c r="C50" s="5">
        <f>C49/C44*100</f>
        <v>30.722367275892083</v>
      </c>
      <c r="D50" s="2" t="s">
        <v>112</v>
      </c>
      <c r="E50" t="s">
        <v>257</v>
      </c>
      <c r="F50" t="s">
        <v>23</v>
      </c>
    </row>
    <row r="51" spans="1:6" x14ac:dyDescent="0.35">
      <c r="A51" s="10"/>
      <c r="B51" s="47"/>
      <c r="C51" s="5">
        <v>85</v>
      </c>
      <c r="D51" s="2" t="s">
        <v>169</v>
      </c>
      <c r="E51" t="s">
        <v>258</v>
      </c>
      <c r="F51" t="s">
        <v>238</v>
      </c>
    </row>
    <row r="52" spans="1:6" x14ac:dyDescent="0.35">
      <c r="B52" s="47"/>
      <c r="C52" s="5">
        <f>C51/C44*100</f>
        <v>7.397737162750218</v>
      </c>
      <c r="D52" s="2" t="s">
        <v>112</v>
      </c>
      <c r="E52" t="s">
        <v>259</v>
      </c>
      <c r="F52" t="s">
        <v>23</v>
      </c>
    </row>
    <row r="53" spans="1:6" x14ac:dyDescent="0.35">
      <c r="B53" s="47"/>
      <c r="C53" s="5">
        <v>97</v>
      </c>
      <c r="D53" s="2" t="s">
        <v>169</v>
      </c>
      <c r="E53" t="s">
        <v>260</v>
      </c>
      <c r="F53" t="s">
        <v>238</v>
      </c>
    </row>
    <row r="54" spans="1:6" x14ac:dyDescent="0.35">
      <c r="B54" s="47"/>
      <c r="C54" s="5">
        <f>C53/C44*100</f>
        <v>8.4421235857267192</v>
      </c>
      <c r="D54" s="2" t="s">
        <v>112</v>
      </c>
      <c r="E54" t="s">
        <v>261</v>
      </c>
      <c r="F54" t="s">
        <v>23</v>
      </c>
    </row>
    <row r="55" spans="1:6" x14ac:dyDescent="0.35">
      <c r="B55" s="47"/>
      <c r="C55" s="5">
        <v>292</v>
      </c>
      <c r="D55" s="2" t="s">
        <v>169</v>
      </c>
      <c r="E55" t="s">
        <v>619</v>
      </c>
      <c r="F55" t="s">
        <v>238</v>
      </c>
    </row>
    <row r="56" spans="1:6" x14ac:dyDescent="0.35">
      <c r="A56" s="10"/>
      <c r="B56" s="47"/>
      <c r="C56" s="5">
        <f>C55/C44*100</f>
        <v>25.413402959094867</v>
      </c>
      <c r="D56" s="2" t="s">
        <v>112</v>
      </c>
      <c r="E56" t="s">
        <v>640</v>
      </c>
      <c r="F56" t="s">
        <v>23</v>
      </c>
    </row>
    <row r="57" spans="1:6" x14ac:dyDescent="0.35">
      <c r="B57" s="47"/>
      <c r="C57" s="6">
        <f>C44*'General Data'!B4*10^6</f>
        <v>318273000</v>
      </c>
      <c r="D57" s="2" t="s">
        <v>239</v>
      </c>
      <c r="E57" t="s">
        <v>250</v>
      </c>
      <c r="F57" t="s">
        <v>23</v>
      </c>
    </row>
    <row r="58" spans="1:6" x14ac:dyDescent="0.35">
      <c r="B58" s="47"/>
      <c r="C58" s="6">
        <f>C57/'General Data'!B10</f>
        <v>198527.88720713247</v>
      </c>
      <c r="D58" s="2" t="s">
        <v>110</v>
      </c>
      <c r="E58" t="s">
        <v>265</v>
      </c>
      <c r="F58" t="s">
        <v>23</v>
      </c>
    </row>
    <row r="59" spans="1:6" x14ac:dyDescent="0.35">
      <c r="B59" s="47"/>
      <c r="C59" s="30">
        <f>C58*'General Data'!B16</f>
        <v>18264565.623056188</v>
      </c>
      <c r="D59" s="2" t="s">
        <v>111</v>
      </c>
      <c r="E59" t="s">
        <v>266</v>
      </c>
      <c r="F59" t="s">
        <v>23</v>
      </c>
    </row>
    <row r="60" spans="1:6" x14ac:dyDescent="0.35">
      <c r="B60" s="47"/>
      <c r="C60" s="5">
        <f>C59/C14*100</f>
        <v>5.5624468328462751</v>
      </c>
      <c r="D60" s="2" t="s">
        <v>112</v>
      </c>
      <c r="E60" t="s">
        <v>267</v>
      </c>
      <c r="F60" t="s">
        <v>23</v>
      </c>
    </row>
    <row r="62" spans="1:6" ht="15" customHeight="1" x14ac:dyDescent="0.35">
      <c r="B62" s="47" t="s">
        <v>268</v>
      </c>
      <c r="C62" s="6">
        <f>C58*'General Data'!B12</f>
        <v>84882583.454281554</v>
      </c>
      <c r="D62" s="2" t="s">
        <v>269</v>
      </c>
      <c r="E62" t="s">
        <v>270</v>
      </c>
      <c r="F62" t="s">
        <v>23</v>
      </c>
    </row>
    <row r="63" spans="1:6" x14ac:dyDescent="0.35">
      <c r="B63" s="47"/>
      <c r="C63" s="5">
        <f>C62/C26*100</f>
        <v>77.165984958437775</v>
      </c>
      <c r="D63" s="2" t="s">
        <v>112</v>
      </c>
      <c r="E63" t="s">
        <v>271</v>
      </c>
      <c r="F63" t="s">
        <v>23</v>
      </c>
    </row>
    <row r="64" spans="1:6" x14ac:dyDescent="0.35">
      <c r="B64" s="47"/>
      <c r="C64" s="6">
        <f>((C45*'General Data'!$B$4*10^6)/'General Data'!$B$10)*'General Data'!$B$12</f>
        <v>23861683.599419449</v>
      </c>
      <c r="D64" s="2" t="s">
        <v>269</v>
      </c>
      <c r="E64" t="s">
        <v>272</v>
      </c>
      <c r="F64" t="s">
        <v>23</v>
      </c>
    </row>
    <row r="65" spans="1:6" x14ac:dyDescent="0.35">
      <c r="B65" s="47"/>
      <c r="C65" s="5">
        <f>C64/$C$26*100</f>
        <v>21.692439635835861</v>
      </c>
      <c r="D65" s="2" t="s">
        <v>112</v>
      </c>
      <c r="E65" t="s">
        <v>273</v>
      </c>
      <c r="F65" t="s">
        <v>23</v>
      </c>
    </row>
    <row r="66" spans="1:6" x14ac:dyDescent="0.35">
      <c r="B66" s="47"/>
      <c r="C66" s="5">
        <f>((C47*'General Data'!$B$4*10^6)/'General Data'!$B$10)*'General Data'!$B$12</f>
        <v>0</v>
      </c>
      <c r="D66" s="2" t="s">
        <v>269</v>
      </c>
      <c r="E66" t="s">
        <v>274</v>
      </c>
      <c r="F66" t="s">
        <v>23</v>
      </c>
    </row>
    <row r="67" spans="1:6" x14ac:dyDescent="0.35">
      <c r="B67" s="47"/>
      <c r="C67" s="5">
        <f>C66/$C$26*100</f>
        <v>0</v>
      </c>
      <c r="D67" s="2" t="s">
        <v>112</v>
      </c>
      <c r="E67" t="s">
        <v>275</v>
      </c>
      <c r="F67" t="s">
        <v>23</v>
      </c>
    </row>
    <row r="68" spans="1:6" x14ac:dyDescent="0.35">
      <c r="B68" s="47"/>
      <c r="C68" s="6">
        <f>((C49*'General Data'!$B$4*10^6)/'General Data'!$B$10)*'General Data'!$B$12</f>
        <v>26077939.042089984</v>
      </c>
      <c r="D68" s="2" t="s">
        <v>269</v>
      </c>
      <c r="E68" t="s">
        <v>276</v>
      </c>
      <c r="F68" t="s">
        <v>23</v>
      </c>
    </row>
    <row r="69" spans="1:6" x14ac:dyDescent="0.35">
      <c r="B69" s="47"/>
      <c r="C69" s="5">
        <f>C68/$C$26*100</f>
        <v>23.707217310990895</v>
      </c>
      <c r="D69" s="2" t="s">
        <v>112</v>
      </c>
      <c r="E69" t="s">
        <v>277</v>
      </c>
      <c r="F69" t="s">
        <v>23</v>
      </c>
    </row>
    <row r="70" spans="1:6" x14ac:dyDescent="0.35">
      <c r="B70" s="47"/>
      <c r="C70" s="6">
        <f>((C51*'General Data'!$B$4*10^6)/'General Data'!$B$10)*'General Data'!$B$12</f>
        <v>6279390.420899855</v>
      </c>
      <c r="D70" s="2" t="s">
        <v>269</v>
      </c>
      <c r="E70" t="s">
        <v>278</v>
      </c>
      <c r="F70" t="s">
        <v>23</v>
      </c>
    </row>
    <row r="71" spans="1:6" x14ac:dyDescent="0.35">
      <c r="B71" s="47"/>
      <c r="C71" s="5">
        <f>C70/$C$26*100</f>
        <v>5.7085367462725953</v>
      </c>
      <c r="D71" s="2" t="s">
        <v>112</v>
      </c>
      <c r="E71" t="s">
        <v>279</v>
      </c>
      <c r="F71" t="s">
        <v>23</v>
      </c>
    </row>
    <row r="72" spans="1:6" x14ac:dyDescent="0.35">
      <c r="B72" s="47"/>
      <c r="C72" s="6">
        <f>((C53*'General Data'!$B$4*10^6)/'General Data'!$B$10)*'General Data'!$B$12</f>
        <v>7165892.5979680708</v>
      </c>
      <c r="D72" s="2" t="s">
        <v>269</v>
      </c>
      <c r="E72" t="s">
        <v>280</v>
      </c>
      <c r="F72" t="s">
        <v>23</v>
      </c>
    </row>
    <row r="73" spans="1:6" x14ac:dyDescent="0.35">
      <c r="B73" s="47"/>
      <c r="C73" s="5">
        <f>C72/$C$26*100</f>
        <v>6.5144478163346093</v>
      </c>
      <c r="D73" s="2" t="s">
        <v>112</v>
      </c>
      <c r="E73" t="s">
        <v>281</v>
      </c>
      <c r="F73" t="s">
        <v>23</v>
      </c>
    </row>
    <row r="74" spans="1:6" x14ac:dyDescent="0.35">
      <c r="B74" s="47"/>
      <c r="C74" s="6">
        <f>((C55*'General Data'!$B$4*10^6)/'General Data'!$B$10)*'General Data'!$B$12</f>
        <v>21571552.97532656</v>
      </c>
      <c r="D74" s="2" t="s">
        <v>269</v>
      </c>
      <c r="E74" t="s">
        <v>621</v>
      </c>
      <c r="F74" t="s">
        <v>23</v>
      </c>
    </row>
    <row r="75" spans="1:6" x14ac:dyDescent="0.35">
      <c r="B75" s="47"/>
      <c r="C75" s="5">
        <f>C74/$C$26*100</f>
        <v>19.610502704842329</v>
      </c>
      <c r="D75" s="2" t="s">
        <v>112</v>
      </c>
      <c r="E75" t="s">
        <v>641</v>
      </c>
      <c r="F75" t="s">
        <v>23</v>
      </c>
    </row>
    <row r="77" spans="1:6" x14ac:dyDescent="0.35">
      <c r="B77" s="47" t="s">
        <v>284</v>
      </c>
      <c r="C77" s="5">
        <v>1261</v>
      </c>
      <c r="D77" s="2" t="s">
        <v>169</v>
      </c>
      <c r="E77" t="s">
        <v>285</v>
      </c>
      <c r="F77" t="s">
        <v>238</v>
      </c>
    </row>
    <row r="78" spans="1:6" x14ac:dyDescent="0.35">
      <c r="B78" s="47"/>
      <c r="C78" s="5">
        <f>C77*'General Data'!B4/1000</f>
        <v>0.34929700000000002</v>
      </c>
      <c r="D78" s="2" t="s">
        <v>158</v>
      </c>
      <c r="E78" t="s">
        <v>286</v>
      </c>
      <c r="F78" t="s">
        <v>23</v>
      </c>
    </row>
    <row r="79" spans="1:6" x14ac:dyDescent="0.35">
      <c r="A79" s="10"/>
      <c r="B79" s="47"/>
      <c r="C79" s="5">
        <v>1149</v>
      </c>
      <c r="D79" s="2" t="s">
        <v>169</v>
      </c>
      <c r="E79" t="s">
        <v>287</v>
      </c>
      <c r="F79" t="s">
        <v>238</v>
      </c>
    </row>
    <row r="80" spans="1:6" x14ac:dyDescent="0.35">
      <c r="B80" s="47"/>
      <c r="C80" s="5">
        <f>C79/C77*100</f>
        <v>91.118160190325142</v>
      </c>
      <c r="D80" s="2" t="s">
        <v>112</v>
      </c>
      <c r="E80" t="s">
        <v>288</v>
      </c>
      <c r="F80" t="s">
        <v>23</v>
      </c>
    </row>
    <row r="81" spans="1:8" x14ac:dyDescent="0.35">
      <c r="B81" s="47"/>
      <c r="C81" s="5">
        <v>57</v>
      </c>
      <c r="D81" s="2" t="s">
        <v>169</v>
      </c>
      <c r="E81" t="s">
        <v>289</v>
      </c>
      <c r="F81" t="s">
        <v>238</v>
      </c>
    </row>
    <row r="82" spans="1:8" x14ac:dyDescent="0.35">
      <c r="B82" s="47"/>
      <c r="C82" s="5">
        <f>C81/C77*100</f>
        <v>4.5202220459952418</v>
      </c>
      <c r="D82" s="2" t="s">
        <v>112</v>
      </c>
      <c r="E82" t="s">
        <v>290</v>
      </c>
      <c r="F82" t="s">
        <v>23</v>
      </c>
    </row>
    <row r="83" spans="1:8" x14ac:dyDescent="0.35">
      <c r="B83" s="47"/>
      <c r="C83" s="5">
        <v>55</v>
      </c>
      <c r="D83" s="2" t="s">
        <v>169</v>
      </c>
      <c r="E83" t="s">
        <v>291</v>
      </c>
      <c r="F83" t="s">
        <v>238</v>
      </c>
    </row>
    <row r="84" spans="1:8" x14ac:dyDescent="0.35">
      <c r="A84" s="10"/>
      <c r="B84" s="47"/>
      <c r="C84" s="5">
        <f>C83/C77*100</f>
        <v>4.361617763679619</v>
      </c>
      <c r="D84" s="2" t="s">
        <v>112</v>
      </c>
      <c r="E84" t="s">
        <v>292</v>
      </c>
      <c r="F84" t="s">
        <v>23</v>
      </c>
      <c r="H84" s="11" t="s">
        <v>293</v>
      </c>
    </row>
    <row r="85" spans="1:8" x14ac:dyDescent="0.35">
      <c r="B85" s="9"/>
    </row>
    <row r="86" spans="1:8" x14ac:dyDescent="0.35">
      <c r="B86" s="47" t="s">
        <v>294</v>
      </c>
      <c r="C86" s="5">
        <v>3.7999999999999999E-2</v>
      </c>
      <c r="D86" s="2" t="s">
        <v>158</v>
      </c>
      <c r="E86" t="s">
        <v>295</v>
      </c>
      <c r="F86" t="s">
        <v>642</v>
      </c>
    </row>
    <row r="87" spans="1:8" x14ac:dyDescent="0.35">
      <c r="B87" s="47"/>
      <c r="C87" s="5">
        <v>0</v>
      </c>
      <c r="D87" s="2" t="s">
        <v>158</v>
      </c>
      <c r="E87" t="s">
        <v>297</v>
      </c>
      <c r="F87" t="s">
        <v>642</v>
      </c>
    </row>
    <row r="88" spans="1:8" x14ac:dyDescent="0.35">
      <c r="A88" s="10"/>
      <c r="B88" s="47"/>
      <c r="C88" s="5">
        <f>C87/C86*100</f>
        <v>0</v>
      </c>
      <c r="D88" s="2" t="s">
        <v>112</v>
      </c>
      <c r="E88" t="s">
        <v>298</v>
      </c>
      <c r="F88" t="s">
        <v>23</v>
      </c>
    </row>
    <row r="89" spans="1:8" x14ac:dyDescent="0.35">
      <c r="B89" s="47"/>
      <c r="C89" s="5">
        <v>2.5000000000000001E-2</v>
      </c>
      <c r="D89" s="2" t="s">
        <v>158</v>
      </c>
      <c r="E89" t="s">
        <v>299</v>
      </c>
      <c r="F89" t="s">
        <v>642</v>
      </c>
    </row>
    <row r="90" spans="1:8" x14ac:dyDescent="0.35">
      <c r="B90" s="47"/>
      <c r="C90" s="5">
        <f>C89/C86*100</f>
        <v>65.789473684210535</v>
      </c>
      <c r="D90" s="2" t="s">
        <v>112</v>
      </c>
      <c r="E90" t="s">
        <v>300</v>
      </c>
      <c r="F90" t="s">
        <v>23</v>
      </c>
    </row>
    <row r="91" spans="1:8" x14ac:dyDescent="0.35">
      <c r="A91" s="10"/>
      <c r="B91" s="47"/>
      <c r="C91" s="5">
        <v>0</v>
      </c>
      <c r="D91" s="2" t="s">
        <v>158</v>
      </c>
      <c r="E91" t="s">
        <v>301</v>
      </c>
      <c r="F91" t="s">
        <v>642</v>
      </c>
    </row>
    <row r="92" spans="1:8" x14ac:dyDescent="0.35">
      <c r="B92" s="47"/>
      <c r="C92" s="5">
        <f>C91/C86*100</f>
        <v>0</v>
      </c>
      <c r="D92" s="2" t="s">
        <v>112</v>
      </c>
      <c r="E92" t="s">
        <v>302</v>
      </c>
      <c r="F92" t="s">
        <v>23</v>
      </c>
    </row>
    <row r="93" spans="1:8" x14ac:dyDescent="0.35">
      <c r="A93" s="10"/>
      <c r="B93" s="47"/>
      <c r="C93" s="5">
        <v>1.2999999999999999E-2</v>
      </c>
      <c r="D93" s="2" t="s">
        <v>158</v>
      </c>
      <c r="E93" t="s">
        <v>409</v>
      </c>
      <c r="F93" t="s">
        <v>642</v>
      </c>
    </row>
    <row r="94" spans="1:8" x14ac:dyDescent="0.35">
      <c r="A94" s="10"/>
      <c r="B94" s="47"/>
      <c r="C94" s="5">
        <f>C93/C86*100</f>
        <v>34.210526315789473</v>
      </c>
      <c r="D94" s="2" t="s">
        <v>112</v>
      </c>
      <c r="E94" t="s">
        <v>410</v>
      </c>
      <c r="F94" t="s">
        <v>23</v>
      </c>
    </row>
    <row r="95" spans="1:8" x14ac:dyDescent="0.35">
      <c r="A95" s="10"/>
      <c r="B95" s="47"/>
      <c r="C95" s="5">
        <v>0</v>
      </c>
      <c r="D95" s="2" t="s">
        <v>158</v>
      </c>
      <c r="E95" t="s">
        <v>411</v>
      </c>
      <c r="F95" t="s">
        <v>642</v>
      </c>
    </row>
    <row r="96" spans="1:8" x14ac:dyDescent="0.35">
      <c r="A96" s="10"/>
      <c r="B96" s="47"/>
      <c r="C96" s="5">
        <f>C95/C86*100</f>
        <v>0</v>
      </c>
      <c r="D96" s="2" t="s">
        <v>112</v>
      </c>
      <c r="E96" t="s">
        <v>488</v>
      </c>
      <c r="F96" t="s">
        <v>23</v>
      </c>
    </row>
    <row r="97" spans="1:6" x14ac:dyDescent="0.35">
      <c r="A97" s="10"/>
    </row>
    <row r="98" spans="1:6" ht="15" customHeight="1" x14ac:dyDescent="0.35">
      <c r="A98" s="10"/>
      <c r="B98" s="47" t="s">
        <v>316</v>
      </c>
      <c r="C98" s="30">
        <f>((C45*'General Data'!$B$6)/'General Data'!$B$10)*'General Data'!$B$16*10^9</f>
        <v>5134425.3231045678</v>
      </c>
      <c r="D98" s="2" t="s">
        <v>111</v>
      </c>
      <c r="E98" s="27" t="s">
        <v>317</v>
      </c>
      <c r="F98" t="s">
        <v>23</v>
      </c>
    </row>
    <row r="99" spans="1:6" x14ac:dyDescent="0.35">
      <c r="A99" s="10"/>
      <c r="B99" s="47"/>
      <c r="C99" s="5">
        <f>C46*C58/100</f>
        <v>55808.970903310525</v>
      </c>
      <c r="D99" s="2" t="s">
        <v>110</v>
      </c>
      <c r="E99" s="27" t="s">
        <v>317</v>
      </c>
      <c r="F99" t="s">
        <v>23</v>
      </c>
    </row>
    <row r="100" spans="1:6" x14ac:dyDescent="0.35">
      <c r="A100" s="10"/>
      <c r="B100" s="47"/>
      <c r="C100" s="30">
        <f>C59*(C50+0.33*C56)/100</f>
        <v>7143050.6600317927</v>
      </c>
      <c r="D100" s="2" t="s">
        <v>111</v>
      </c>
      <c r="E100" s="27" t="s">
        <v>318</v>
      </c>
      <c r="F100" t="s">
        <v>23</v>
      </c>
    </row>
    <row r="101" spans="1:6" x14ac:dyDescent="0.35">
      <c r="A101" s="10"/>
      <c r="B101" s="47"/>
      <c r="C101" s="5">
        <f>C58*(C50+0.33*C56)/100</f>
        <v>77641.85500034556</v>
      </c>
      <c r="D101" s="2" t="s">
        <v>110</v>
      </c>
      <c r="E101" s="27" t="s">
        <v>318</v>
      </c>
      <c r="F101" t="s">
        <v>23</v>
      </c>
    </row>
    <row r="102" spans="1:6" x14ac:dyDescent="0.35">
      <c r="A102" s="10"/>
      <c r="B102" s="47"/>
      <c r="C102" s="30">
        <f>C54*(C59+0.33*C56)/100</f>
        <v>1541917.910286753</v>
      </c>
      <c r="D102" s="2" t="s">
        <v>111</v>
      </c>
      <c r="E102" s="27" t="s">
        <v>319</v>
      </c>
      <c r="F102" t="s">
        <v>23</v>
      </c>
    </row>
    <row r="103" spans="1:6" x14ac:dyDescent="0.35">
      <c r="A103" s="10"/>
      <c r="B103" s="47"/>
      <c r="C103" s="5">
        <f>C54*(C58+0.33*C56)/100</f>
        <v>16760.677582350367</v>
      </c>
      <c r="D103" s="2" t="s">
        <v>110</v>
      </c>
      <c r="E103" s="27" t="s">
        <v>319</v>
      </c>
      <c r="F103" t="s">
        <v>23</v>
      </c>
    </row>
    <row r="104" spans="1:6" x14ac:dyDescent="0.35">
      <c r="A104" s="10"/>
      <c r="B104" s="47"/>
      <c r="C104" s="37">
        <f>(0.33*C56+C52)*C59/100</f>
        <v>2882908.2866818714</v>
      </c>
      <c r="D104" s="2" t="s">
        <v>111</v>
      </c>
      <c r="E104" s="27" t="s">
        <v>320</v>
      </c>
      <c r="F104" t="s">
        <v>23</v>
      </c>
    </row>
    <row r="105" spans="1:6" x14ac:dyDescent="0.35">
      <c r="A105" s="10"/>
      <c r="B105" s="47"/>
      <c r="C105" s="5">
        <f>(C52+0.33*C56)*C58/100</f>
        <v>31335.95963784643</v>
      </c>
      <c r="D105" s="2" t="s">
        <v>110</v>
      </c>
      <c r="E105" s="27" t="s">
        <v>320</v>
      </c>
      <c r="F105" t="s">
        <v>23</v>
      </c>
    </row>
    <row r="106" spans="1:6" x14ac:dyDescent="0.35">
      <c r="A106" s="10"/>
    </row>
    <row r="107" spans="1:6" x14ac:dyDescent="0.35">
      <c r="A107" s="10"/>
      <c r="B107" s="47" t="s">
        <v>321</v>
      </c>
      <c r="C107" s="5">
        <f>C99*'General Data'!$B$7/'General Data'!$B$25/1000</f>
        <v>2616.2557988229255</v>
      </c>
      <c r="D107" s="2" t="s">
        <v>322</v>
      </c>
      <c r="E107" s="27" t="s">
        <v>323</v>
      </c>
      <c r="F107" t="s">
        <v>23</v>
      </c>
    </row>
    <row r="108" spans="1:6" x14ac:dyDescent="0.35">
      <c r="A108" s="10"/>
      <c r="B108" s="47"/>
      <c r="C108" s="5">
        <f>C107*0.5</f>
        <v>1308.1278994114627</v>
      </c>
      <c r="D108" s="2" t="s">
        <v>322</v>
      </c>
      <c r="E108" s="27" t="s">
        <v>324</v>
      </c>
      <c r="F108" t="s">
        <v>23</v>
      </c>
    </row>
    <row r="109" spans="1:6" x14ac:dyDescent="0.35">
      <c r="A109" s="10"/>
      <c r="B109" s="47"/>
      <c r="C109" s="5">
        <f>C107*0.2</f>
        <v>523.25115976458517</v>
      </c>
      <c r="D109" s="2" t="s">
        <v>322</v>
      </c>
      <c r="E109" s="27" t="s">
        <v>325</v>
      </c>
      <c r="F109" t="s">
        <v>23</v>
      </c>
    </row>
    <row r="110" spans="1:6" x14ac:dyDescent="0.35">
      <c r="A110" s="10"/>
      <c r="B110" s="47"/>
      <c r="C110" s="5">
        <f>C101*'General Data'!$B$7/'General Data'!$B$25/1000</f>
        <v>3639.7545069940243</v>
      </c>
      <c r="D110" s="2" t="s">
        <v>322</v>
      </c>
      <c r="E110" s="27" t="s">
        <v>326</v>
      </c>
      <c r="F110" t="s">
        <v>23</v>
      </c>
    </row>
    <row r="111" spans="1:6" x14ac:dyDescent="0.35">
      <c r="A111" s="10"/>
      <c r="B111" s="47"/>
      <c r="C111" s="5">
        <f>C110*0.5</f>
        <v>1819.8772534970121</v>
      </c>
      <c r="D111" s="2" t="s">
        <v>322</v>
      </c>
      <c r="E111" s="27" t="s">
        <v>327</v>
      </c>
      <c r="F111" t="s">
        <v>23</v>
      </c>
    </row>
    <row r="112" spans="1:6" x14ac:dyDescent="0.35">
      <c r="A112" s="10"/>
      <c r="B112" s="47"/>
      <c r="C112" s="5">
        <f>C110*0.2</f>
        <v>727.95090139880494</v>
      </c>
      <c r="D112" s="2" t="s">
        <v>322</v>
      </c>
      <c r="E112" s="27" t="s">
        <v>328</v>
      </c>
      <c r="F112" t="s">
        <v>23</v>
      </c>
    </row>
    <row r="113" spans="1:6" x14ac:dyDescent="0.35">
      <c r="A113" s="10"/>
      <c r="B113" s="47"/>
      <c r="C113" s="5">
        <f>C103*'General Data'!$B$7/'General Data'!$B$25/1000</f>
        <v>785.71991576401592</v>
      </c>
      <c r="D113" s="2" t="s">
        <v>322</v>
      </c>
      <c r="E113" s="27" t="s">
        <v>329</v>
      </c>
      <c r="F113" t="s">
        <v>23</v>
      </c>
    </row>
    <row r="114" spans="1:6" x14ac:dyDescent="0.35">
      <c r="A114" s="10"/>
      <c r="B114" s="47"/>
      <c r="C114" s="5">
        <f>C113*0.5</f>
        <v>392.85995788200796</v>
      </c>
      <c r="D114" s="2" t="s">
        <v>322</v>
      </c>
      <c r="E114" s="27" t="s">
        <v>330</v>
      </c>
      <c r="F114" t="s">
        <v>23</v>
      </c>
    </row>
    <row r="115" spans="1:6" x14ac:dyDescent="0.35">
      <c r="A115" s="10"/>
      <c r="B115" s="47"/>
      <c r="C115" s="5">
        <f>C113*0.2</f>
        <v>157.1439831528032</v>
      </c>
      <c r="D115" s="2" t="s">
        <v>322</v>
      </c>
      <c r="E115" s="27" t="s">
        <v>331</v>
      </c>
      <c r="F115" t="s">
        <v>23</v>
      </c>
    </row>
    <row r="116" spans="1:6" x14ac:dyDescent="0.35">
      <c r="A116" s="10"/>
      <c r="B116" s="47"/>
      <c r="C116" s="5">
        <f>C105*'General Data'!$B$7/'General Data'!$B$25/1000</f>
        <v>1468.9911816548783</v>
      </c>
      <c r="D116" s="2" t="s">
        <v>322</v>
      </c>
      <c r="E116" s="27" t="s">
        <v>332</v>
      </c>
      <c r="F116" t="s">
        <v>23</v>
      </c>
    </row>
    <row r="117" spans="1:6" x14ac:dyDescent="0.35">
      <c r="A117" s="10"/>
      <c r="B117" s="47"/>
      <c r="C117" s="5">
        <f>C116*0.5</f>
        <v>734.49559082743917</v>
      </c>
      <c r="D117" s="2" t="s">
        <v>322</v>
      </c>
      <c r="E117" s="27" t="s">
        <v>333</v>
      </c>
      <c r="F117" t="s">
        <v>23</v>
      </c>
    </row>
    <row r="118" spans="1:6" x14ac:dyDescent="0.35">
      <c r="A118" s="10"/>
      <c r="B118" s="47"/>
      <c r="C118" s="5">
        <f>C116*0.2</f>
        <v>293.79823633097567</v>
      </c>
      <c r="D118" s="2" t="s">
        <v>322</v>
      </c>
      <c r="E118" s="27" t="s">
        <v>334</v>
      </c>
      <c r="F118" t="s">
        <v>23</v>
      </c>
    </row>
    <row r="119" spans="1:6" x14ac:dyDescent="0.35">
      <c r="A119" s="10"/>
      <c r="C119" s="6"/>
      <c r="E119" s="27"/>
    </row>
    <row r="120" spans="1:6" x14ac:dyDescent="0.35">
      <c r="A120" s="10"/>
      <c r="B120" s="47" t="s">
        <v>335</v>
      </c>
      <c r="C120" s="5">
        <f>SUM(C107,C110,C113,C116)</f>
        <v>8510.7214032358443</v>
      </c>
      <c r="D120" s="2" t="s">
        <v>322</v>
      </c>
      <c r="E120" s="27" t="s">
        <v>336</v>
      </c>
      <c r="F120" t="s">
        <v>23</v>
      </c>
    </row>
    <row r="121" spans="1:6" x14ac:dyDescent="0.35">
      <c r="A121" s="10"/>
      <c r="B121" s="47"/>
      <c r="C121" s="5">
        <f>(C120*1000)*'General Data'!$B$26/10^9</f>
        <v>0.25532164209707531</v>
      </c>
      <c r="D121" s="2" t="s">
        <v>337</v>
      </c>
      <c r="E121" s="27" t="s">
        <v>338</v>
      </c>
      <c r="F121" t="s">
        <v>23</v>
      </c>
    </row>
    <row r="122" spans="1:6" x14ac:dyDescent="0.35">
      <c r="A122" s="10"/>
      <c r="B122" s="47"/>
      <c r="C122" s="5">
        <f>(C120*1000)*'General Data'!$B$27/10^9</f>
        <v>0.42553607016179218</v>
      </c>
      <c r="D122" s="2" t="s">
        <v>339</v>
      </c>
      <c r="E122" s="27" t="s">
        <v>340</v>
      </c>
      <c r="F122" t="s">
        <v>23</v>
      </c>
    </row>
    <row r="123" spans="1:6" x14ac:dyDescent="0.35">
      <c r="A123" s="10"/>
      <c r="B123" s="47"/>
      <c r="C123" s="5">
        <f>C120/'General Data'!$B$28</f>
        <v>48.632693732776254</v>
      </c>
      <c r="D123" s="2" t="s">
        <v>341</v>
      </c>
      <c r="E123" s="27" t="s">
        <v>342</v>
      </c>
      <c r="F123" t="s">
        <v>23</v>
      </c>
    </row>
    <row r="125" spans="1:6" ht="15" customHeight="1" x14ac:dyDescent="0.35">
      <c r="B125" s="47" t="s">
        <v>643</v>
      </c>
      <c r="C125" s="5">
        <v>5</v>
      </c>
      <c r="D125" s="2" t="s">
        <v>86</v>
      </c>
      <c r="E125" t="s">
        <v>644</v>
      </c>
      <c r="F125" t="s">
        <v>645</v>
      </c>
    </row>
    <row r="126" spans="1:6" ht="15" customHeight="1" x14ac:dyDescent="0.35">
      <c r="B126" s="47"/>
      <c r="C126" s="5">
        <v>70000</v>
      </c>
      <c r="D126" s="2" t="s">
        <v>86</v>
      </c>
      <c r="E126" s="27" t="s">
        <v>308</v>
      </c>
      <c r="F126" t="s">
        <v>646</v>
      </c>
    </row>
    <row r="127" spans="1:6" x14ac:dyDescent="0.35">
      <c r="B127" s="47"/>
      <c r="C127" s="6">
        <f>(C126/Fiji!C99)*Fiji!C100</f>
        <v>17039922.103213243</v>
      </c>
      <c r="D127" s="2" t="s">
        <v>310</v>
      </c>
      <c r="E127" t="s">
        <v>311</v>
      </c>
      <c r="F127" t="s">
        <v>415</v>
      </c>
    </row>
    <row r="128" spans="1:6" x14ac:dyDescent="0.35">
      <c r="B128" s="47"/>
      <c r="C128" s="6">
        <f>C127*'General Data'!B21</f>
        <v>53846153.846153848</v>
      </c>
      <c r="D128" s="2" t="s">
        <v>147</v>
      </c>
      <c r="E128" t="s">
        <v>312</v>
      </c>
      <c r="F128" t="s">
        <v>23</v>
      </c>
    </row>
    <row r="130" spans="2:6" x14ac:dyDescent="0.35">
      <c r="B130" s="7" t="s">
        <v>647</v>
      </c>
      <c r="F130" t="s">
        <v>648</v>
      </c>
    </row>
    <row r="132" spans="2:6" x14ac:dyDescent="0.35">
      <c r="B132" s="7" t="s">
        <v>649</v>
      </c>
      <c r="F132" t="s">
        <v>650</v>
      </c>
    </row>
    <row r="133" spans="2:6" x14ac:dyDescent="0.35">
      <c r="B133" s="7" t="s">
        <v>651</v>
      </c>
      <c r="F133" t="s">
        <v>652</v>
      </c>
    </row>
    <row r="134" spans="2:6" x14ac:dyDescent="0.35">
      <c r="F134" t="s">
        <v>653</v>
      </c>
    </row>
    <row r="135" spans="2:6" x14ac:dyDescent="0.35">
      <c r="F135" t="s">
        <v>654</v>
      </c>
    </row>
    <row r="136" spans="2:6" x14ac:dyDescent="0.35">
      <c r="B136" s="7" t="s">
        <v>655</v>
      </c>
      <c r="F136" t="s">
        <v>656</v>
      </c>
    </row>
    <row r="137" spans="2:6" x14ac:dyDescent="0.35">
      <c r="F137" t="s">
        <v>657</v>
      </c>
    </row>
    <row r="138" spans="2:6" x14ac:dyDescent="0.35">
      <c r="B138" s="7" t="s">
        <v>658</v>
      </c>
      <c r="F138" t="s">
        <v>659</v>
      </c>
    </row>
    <row r="139" spans="2:6" x14ac:dyDescent="0.35">
      <c r="B139" s="7" t="s">
        <v>660</v>
      </c>
      <c r="F139" t="s">
        <v>659</v>
      </c>
    </row>
    <row r="142" spans="2:6" x14ac:dyDescent="0.35">
      <c r="B142" s="7" t="s">
        <v>391</v>
      </c>
      <c r="C142" s="5">
        <f>C120</f>
        <v>8510.7214032358443</v>
      </c>
      <c r="D142" s="2" t="s">
        <v>322</v>
      </c>
      <c r="E142" t="s">
        <v>156</v>
      </c>
    </row>
    <row r="143" spans="2:6" x14ac:dyDescent="0.35">
      <c r="C143" s="5">
        <f>C107/C142*100</f>
        <v>30.740705456862965</v>
      </c>
      <c r="D143" s="2" t="s">
        <v>112</v>
      </c>
      <c r="E143" t="s">
        <v>392</v>
      </c>
    </row>
    <row r="144" spans="2:6" x14ac:dyDescent="0.35">
      <c r="C144" s="5">
        <f>C110/C142*100</f>
        <v>42.766697845498278</v>
      </c>
      <c r="D144" s="2" t="s">
        <v>112</v>
      </c>
      <c r="E144" t="s">
        <v>393</v>
      </c>
    </row>
    <row r="145" spans="3:5" x14ac:dyDescent="0.35">
      <c r="C145" s="5">
        <f>C113/C142*100</f>
        <v>9.232118859692422</v>
      </c>
      <c r="D145" s="2" t="s">
        <v>112</v>
      </c>
      <c r="E145" t="s">
        <v>394</v>
      </c>
    </row>
    <row r="146" spans="3:5" x14ac:dyDescent="0.35">
      <c r="C146" s="5">
        <f>C116/C142*100</f>
        <v>17.260477837946336</v>
      </c>
      <c r="D146" s="2" t="s">
        <v>112</v>
      </c>
      <c r="E146" t="s">
        <v>395</v>
      </c>
    </row>
    <row r="148" spans="3:5" x14ac:dyDescent="0.35">
      <c r="C148" s="5">
        <f>SUM(C143:C146)</f>
        <v>100</v>
      </c>
      <c r="D148" s="2" t="s">
        <v>112</v>
      </c>
      <c r="E148" t="s">
        <v>203</v>
      </c>
    </row>
  </sheetData>
  <mergeCells count="12">
    <mergeCell ref="B77:B84"/>
    <mergeCell ref="B86:B96"/>
    <mergeCell ref="B125:B128"/>
    <mergeCell ref="B14:B24"/>
    <mergeCell ref="B26:B29"/>
    <mergeCell ref="B31:B35"/>
    <mergeCell ref="B37:B42"/>
    <mergeCell ref="B44:B60"/>
    <mergeCell ref="B62:B75"/>
    <mergeCell ref="B120:B123"/>
    <mergeCell ref="B107:B118"/>
    <mergeCell ref="B98:B10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9517C-7B88-4EBD-A8D5-A8ED300C197D}">
  <dimension ref="A1:H119"/>
  <sheetViews>
    <sheetView zoomScale="80" zoomScaleNormal="80" workbookViewId="0">
      <selection activeCell="G58" sqref="G58:I58"/>
    </sheetView>
  </sheetViews>
  <sheetFormatPr defaultColWidth="15.7265625" defaultRowHeight="14.5" x14ac:dyDescent="0.35"/>
  <cols>
    <col min="2" max="2" width="23.7265625" style="7" customWidth="1"/>
    <col min="3" max="3" width="19.1796875" style="5" bestFit="1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141</v>
      </c>
    </row>
    <row r="2" spans="1:8" x14ac:dyDescent="0.35">
      <c r="B2"/>
      <c r="H2" s="11" t="s">
        <v>212</v>
      </c>
    </row>
    <row r="3" spans="1:8" x14ac:dyDescent="0.35">
      <c r="C3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279667900</v>
      </c>
      <c r="D14" s="2" t="s">
        <v>111</v>
      </c>
      <c r="E14" t="s">
        <v>440</v>
      </c>
      <c r="F14" t="s">
        <v>661</v>
      </c>
    </row>
    <row r="15" spans="1:8" x14ac:dyDescent="0.35">
      <c r="B15" s="47"/>
      <c r="C15" s="5">
        <v>41569</v>
      </c>
      <c r="D15" s="2" t="s">
        <v>86</v>
      </c>
      <c r="E15" t="s">
        <v>215</v>
      </c>
      <c r="F15" t="s">
        <v>662</v>
      </c>
    </row>
    <row r="16" spans="1:8" x14ac:dyDescent="0.35">
      <c r="B16" s="47"/>
      <c r="C16" s="30">
        <f>C14/C15</f>
        <v>6727.7995621737355</v>
      </c>
      <c r="D16" s="2" t="s">
        <v>111</v>
      </c>
      <c r="E16" t="s">
        <v>145</v>
      </c>
      <c r="F16" t="s">
        <v>23</v>
      </c>
    </row>
    <row r="17" spans="2:8" x14ac:dyDescent="0.35">
      <c r="B17" s="47"/>
      <c r="C17" s="5">
        <v>181</v>
      </c>
      <c r="D17" s="2" t="s">
        <v>217</v>
      </c>
      <c r="E17" t="s">
        <v>218</v>
      </c>
      <c r="F17" t="s">
        <v>219</v>
      </c>
    </row>
    <row r="18" spans="2:8" x14ac:dyDescent="0.35">
      <c r="B18" s="47"/>
      <c r="C18" s="5">
        <v>50.7</v>
      </c>
      <c r="D18" s="2" t="s">
        <v>112</v>
      </c>
      <c r="E18" t="s">
        <v>220</v>
      </c>
      <c r="F18" t="s">
        <v>221</v>
      </c>
    </row>
    <row r="19" spans="2:8" x14ac:dyDescent="0.35">
      <c r="B19" s="47"/>
      <c r="C19" s="5">
        <f>C18/100*C17</f>
        <v>91.766999999999996</v>
      </c>
      <c r="D19" s="2" t="s">
        <v>217</v>
      </c>
      <c r="E19" t="s">
        <v>222</v>
      </c>
      <c r="F19" t="s">
        <v>23</v>
      </c>
    </row>
    <row r="20" spans="2:8" x14ac:dyDescent="0.35">
      <c r="B20" s="47"/>
      <c r="C20" s="5">
        <v>0.9</v>
      </c>
      <c r="D20" s="2" t="s">
        <v>112</v>
      </c>
      <c r="E20" t="s">
        <v>223</v>
      </c>
      <c r="F20" t="s">
        <v>221</v>
      </c>
    </row>
    <row r="21" spans="2:8" x14ac:dyDescent="0.35">
      <c r="B21" s="47"/>
      <c r="C21" s="5">
        <f>C20/100*C17</f>
        <v>1.6290000000000002</v>
      </c>
      <c r="D21" s="2" t="s">
        <v>217</v>
      </c>
      <c r="E21" t="s">
        <v>224</v>
      </c>
      <c r="F21" t="s">
        <v>23</v>
      </c>
    </row>
    <row r="22" spans="2:8" x14ac:dyDescent="0.35">
      <c r="B22" s="47"/>
      <c r="C22" s="5">
        <v>66.8</v>
      </c>
      <c r="D22" s="2" t="s">
        <v>112</v>
      </c>
      <c r="E22" t="s">
        <v>225</v>
      </c>
      <c r="F22" t="s">
        <v>221</v>
      </c>
    </row>
    <row r="23" spans="2:8" x14ac:dyDescent="0.35">
      <c r="B23" s="47"/>
      <c r="C23" s="5">
        <f>C22/100*C17</f>
        <v>120.90799999999999</v>
      </c>
      <c r="D23" s="2" t="s">
        <v>217</v>
      </c>
      <c r="E23" t="s">
        <v>226</v>
      </c>
      <c r="F23" t="s">
        <v>23</v>
      </c>
    </row>
    <row r="24" spans="2:8" x14ac:dyDescent="0.35">
      <c r="B24" s="47"/>
      <c r="C24" s="5">
        <v>1</v>
      </c>
      <c r="D24" s="2" t="s">
        <v>111</v>
      </c>
      <c r="E24" t="s">
        <v>111</v>
      </c>
    </row>
    <row r="26" spans="2:8" x14ac:dyDescent="0.35">
      <c r="B26" s="47" t="s">
        <v>230</v>
      </c>
      <c r="C26" s="6">
        <v>158962000</v>
      </c>
      <c r="D26" s="2" t="s">
        <v>231</v>
      </c>
      <c r="E26" t="s">
        <v>167</v>
      </c>
      <c r="F26" t="s">
        <v>663</v>
      </c>
    </row>
    <row r="27" spans="2:8" x14ac:dyDescent="0.35">
      <c r="B27" s="47"/>
      <c r="C27" s="6">
        <v>0</v>
      </c>
      <c r="D27" s="2" t="s">
        <v>231</v>
      </c>
      <c r="E27" t="s">
        <v>233</v>
      </c>
    </row>
    <row r="28" spans="2:8" x14ac:dyDescent="0.35">
      <c r="B28" s="47"/>
      <c r="C28" s="6">
        <v>0</v>
      </c>
      <c r="D28" s="2" t="s">
        <v>231</v>
      </c>
      <c r="E28" t="s">
        <v>234</v>
      </c>
    </row>
    <row r="29" spans="2:8" x14ac:dyDescent="0.35">
      <c r="B29" s="47"/>
      <c r="C29" s="6">
        <f>SUM(C26:C28)</f>
        <v>158962000</v>
      </c>
      <c r="D29" s="2" t="s">
        <v>231</v>
      </c>
      <c r="E29" t="s">
        <v>235</v>
      </c>
      <c r="F29" t="s">
        <v>23</v>
      </c>
    </row>
    <row r="31" spans="2:8" x14ac:dyDescent="0.35">
      <c r="B31" s="47" t="s">
        <v>236</v>
      </c>
      <c r="C31" s="5">
        <v>1928</v>
      </c>
      <c r="D31" s="2" t="s">
        <v>169</v>
      </c>
      <c r="E31" t="s">
        <v>237</v>
      </c>
      <c r="F31" t="s">
        <v>664</v>
      </c>
    </row>
    <row r="32" spans="2:8" x14ac:dyDescent="0.35">
      <c r="B32" s="47"/>
      <c r="C32" s="6">
        <f>C31*'General Data'!B4*10^6</f>
        <v>534056000.00000006</v>
      </c>
      <c r="D32" s="2" t="s">
        <v>239</v>
      </c>
      <c r="E32" t="s">
        <v>237</v>
      </c>
      <c r="F32" t="s">
        <v>23</v>
      </c>
      <c r="H32" s="11" t="s">
        <v>249</v>
      </c>
    </row>
    <row r="33" spans="1:6" x14ac:dyDescent="0.35">
      <c r="B33" s="47"/>
      <c r="C33" s="6">
        <f>C32/'General Data'!B10</f>
        <v>333125.99350335199</v>
      </c>
      <c r="D33" s="2" t="s">
        <v>110</v>
      </c>
      <c r="E33" t="s">
        <v>240</v>
      </c>
      <c r="F33" t="s">
        <v>23</v>
      </c>
    </row>
    <row r="34" spans="1:6" x14ac:dyDescent="0.35">
      <c r="B34" s="47"/>
      <c r="C34" s="30">
        <f>C33*'General Data'!B16</f>
        <v>30647591.402308382</v>
      </c>
      <c r="D34" s="2" t="s">
        <v>111</v>
      </c>
      <c r="E34" t="s">
        <v>241</v>
      </c>
      <c r="F34" t="s">
        <v>23</v>
      </c>
    </row>
    <row r="35" spans="1:6" x14ac:dyDescent="0.35">
      <c r="B35" s="47"/>
      <c r="C35" s="5">
        <f>C34/C14*100</f>
        <v>10.95856599999799</v>
      </c>
      <c r="D35" s="2" t="s">
        <v>112</v>
      </c>
      <c r="E35" t="s">
        <v>242</v>
      </c>
      <c r="F35" t="s">
        <v>23</v>
      </c>
    </row>
    <row r="37" spans="1:6" x14ac:dyDescent="0.35">
      <c r="B37" s="47" t="s">
        <v>243</v>
      </c>
      <c r="C37" s="5">
        <v>1928</v>
      </c>
      <c r="D37" s="2" t="s">
        <v>169</v>
      </c>
      <c r="E37" t="s">
        <v>237</v>
      </c>
      <c r="F37" t="s">
        <v>664</v>
      </c>
    </row>
    <row r="38" spans="1:6" x14ac:dyDescent="0.35">
      <c r="B38" s="47"/>
      <c r="C38" s="5">
        <v>0</v>
      </c>
      <c r="D38" s="2" t="s">
        <v>169</v>
      </c>
      <c r="E38" t="s">
        <v>244</v>
      </c>
      <c r="F38" t="s">
        <v>664</v>
      </c>
    </row>
    <row r="39" spans="1:6" x14ac:dyDescent="0.35">
      <c r="B39" s="47"/>
      <c r="C39" s="5">
        <v>675</v>
      </c>
      <c r="D39" s="2" t="s">
        <v>169</v>
      </c>
      <c r="E39" t="s">
        <v>665</v>
      </c>
      <c r="F39" t="s">
        <v>664</v>
      </c>
    </row>
    <row r="40" spans="1:6" x14ac:dyDescent="0.35">
      <c r="B40" s="47"/>
      <c r="C40" s="5">
        <v>0</v>
      </c>
      <c r="D40" s="2" t="s">
        <v>169</v>
      </c>
      <c r="E40" t="s">
        <v>247</v>
      </c>
      <c r="F40" t="s">
        <v>664</v>
      </c>
    </row>
    <row r="41" spans="1:6" x14ac:dyDescent="0.35">
      <c r="B41" s="47"/>
      <c r="C41" s="5">
        <f>C37-C38-C39-C40</f>
        <v>1253</v>
      </c>
      <c r="D41" s="2" t="s">
        <v>169</v>
      </c>
      <c r="E41" t="s">
        <v>250</v>
      </c>
      <c r="F41" t="s">
        <v>23</v>
      </c>
    </row>
    <row r="43" spans="1:6" x14ac:dyDescent="0.35">
      <c r="B43" s="47" t="s">
        <v>251</v>
      </c>
      <c r="C43" s="5">
        <f>SUM(C44,C46,C48)</f>
        <v>1253</v>
      </c>
      <c r="D43" s="2" t="s">
        <v>169</v>
      </c>
      <c r="E43" t="s">
        <v>250</v>
      </c>
      <c r="F43" t="s">
        <v>23</v>
      </c>
    </row>
    <row r="44" spans="1:6" x14ac:dyDescent="0.35">
      <c r="B44" s="47"/>
      <c r="C44" s="5">
        <v>764</v>
      </c>
      <c r="D44" s="2" t="s">
        <v>169</v>
      </c>
      <c r="E44" t="s">
        <v>252</v>
      </c>
      <c r="F44" t="s">
        <v>664</v>
      </c>
    </row>
    <row r="45" spans="1:6" x14ac:dyDescent="0.35">
      <c r="B45" s="47"/>
      <c r="C45" s="5">
        <f>C44/C43*100</f>
        <v>60.973663208300074</v>
      </c>
      <c r="D45" s="2" t="s">
        <v>112</v>
      </c>
      <c r="E45" t="s">
        <v>253</v>
      </c>
      <c r="F45" t="s">
        <v>23</v>
      </c>
    </row>
    <row r="46" spans="1:6" x14ac:dyDescent="0.35">
      <c r="B46" s="47"/>
      <c r="C46" s="5">
        <v>464</v>
      </c>
      <c r="D46" s="2" t="s">
        <v>169</v>
      </c>
      <c r="E46" t="s">
        <v>666</v>
      </c>
      <c r="F46" t="s">
        <v>664</v>
      </c>
    </row>
    <row r="47" spans="1:6" x14ac:dyDescent="0.35">
      <c r="A47" s="10"/>
      <c r="B47" s="47"/>
      <c r="C47" s="5">
        <f>C46/C43*100</f>
        <v>37.031125299281726</v>
      </c>
      <c r="D47" s="2" t="s">
        <v>112</v>
      </c>
      <c r="E47" t="s">
        <v>667</v>
      </c>
      <c r="F47" t="s">
        <v>23</v>
      </c>
    </row>
    <row r="48" spans="1:6" x14ac:dyDescent="0.35">
      <c r="A48" s="10"/>
      <c r="B48" s="47"/>
      <c r="C48" s="5">
        <v>25</v>
      </c>
      <c r="D48" s="2" t="s">
        <v>169</v>
      </c>
      <c r="E48" t="s">
        <v>668</v>
      </c>
      <c r="F48" t="s">
        <v>664</v>
      </c>
    </row>
    <row r="49" spans="2:8" x14ac:dyDescent="0.35">
      <c r="B49" s="47"/>
      <c r="C49" s="5">
        <f>C48/C43*100</f>
        <v>1.9952114924181963</v>
      </c>
      <c r="D49" s="2" t="s">
        <v>112</v>
      </c>
      <c r="E49" t="s">
        <v>669</v>
      </c>
      <c r="F49" t="s">
        <v>23</v>
      </c>
    </row>
    <row r="50" spans="2:8" x14ac:dyDescent="0.35">
      <c r="B50" s="47"/>
      <c r="C50" s="6">
        <f>C43*'General Data'!B4*10^6</f>
        <v>347081000</v>
      </c>
      <c r="D50" s="2" t="s">
        <v>239</v>
      </c>
      <c r="E50" t="s">
        <v>250</v>
      </c>
      <c r="F50" t="s">
        <v>23</v>
      </c>
    </row>
    <row r="51" spans="2:8" x14ac:dyDescent="0.35">
      <c r="B51" s="47"/>
      <c r="C51" s="6">
        <f>C50/'General Data'!B10</f>
        <v>216497.33913884856</v>
      </c>
      <c r="D51" s="2" t="s">
        <v>110</v>
      </c>
      <c r="E51" t="s">
        <v>265</v>
      </c>
      <c r="F51" t="s">
        <v>23</v>
      </c>
    </row>
    <row r="52" spans="2:8" x14ac:dyDescent="0.35">
      <c r="B52" s="47"/>
      <c r="C52" s="30">
        <f>C51*'General Data'!B16</f>
        <v>19917755.200774066</v>
      </c>
      <c r="D52" s="2" t="s">
        <v>111</v>
      </c>
      <c r="E52" t="s">
        <v>266</v>
      </c>
      <c r="F52" t="s">
        <v>23</v>
      </c>
    </row>
    <row r="53" spans="2:8" x14ac:dyDescent="0.35">
      <c r="B53" s="47"/>
      <c r="C53" s="5">
        <f>C52/C14*100</f>
        <v>7.1219311192932997</v>
      </c>
      <c r="D53" s="2" t="s">
        <v>112</v>
      </c>
      <c r="E53" t="s">
        <v>267</v>
      </c>
      <c r="F53" t="s">
        <v>23</v>
      </c>
    </row>
    <row r="55" spans="2:8" ht="15" customHeight="1" x14ac:dyDescent="0.35">
      <c r="B55" s="47" t="s">
        <v>268</v>
      </c>
      <c r="C55" s="6">
        <f>C51*'General Data'!B12</f>
        <v>92565602.322206095</v>
      </c>
      <c r="D55" s="2" t="s">
        <v>269</v>
      </c>
      <c r="E55" t="s">
        <v>270</v>
      </c>
      <c r="F55" t="s">
        <v>23</v>
      </c>
    </row>
    <row r="56" spans="2:8" x14ac:dyDescent="0.35">
      <c r="B56" s="47"/>
      <c r="C56" s="5">
        <f>C55/C26*100</f>
        <v>58.231276860008109</v>
      </c>
      <c r="D56" s="2" t="s">
        <v>112</v>
      </c>
      <c r="E56" t="s">
        <v>271</v>
      </c>
      <c r="F56" t="s">
        <v>23</v>
      </c>
    </row>
    <row r="57" spans="2:8" x14ac:dyDescent="0.35">
      <c r="B57" s="47"/>
      <c r="C57" s="6">
        <f>((C44*'General Data'!$B$4*10^6)/'General Data'!$B$10)*'General Data'!$B$12</f>
        <v>56440638.60667634</v>
      </c>
      <c r="D57" s="2" t="s">
        <v>269</v>
      </c>
      <c r="E57" t="s">
        <v>272</v>
      </c>
      <c r="F57" t="s">
        <v>23</v>
      </c>
    </row>
    <row r="58" spans="2:8" x14ac:dyDescent="0.35">
      <c r="B58" s="47"/>
      <c r="C58" s="5">
        <f>C57/$C$26*100</f>
        <v>35.505742634514121</v>
      </c>
      <c r="D58" s="2" t="s">
        <v>112</v>
      </c>
      <c r="E58" t="s">
        <v>273</v>
      </c>
      <c r="F58" t="s">
        <v>23</v>
      </c>
    </row>
    <row r="59" spans="2:8" x14ac:dyDescent="0.35">
      <c r="B59" s="47"/>
      <c r="C59" s="6">
        <f>((C46*'General Data'!$B$4*10^6)/'General Data'!$B$10)*'General Data'!$B$12</f>
        <v>34278084.17997098</v>
      </c>
      <c r="D59" s="2" t="s">
        <v>269</v>
      </c>
      <c r="E59" t="s">
        <v>670</v>
      </c>
      <c r="F59" t="s">
        <v>23</v>
      </c>
    </row>
    <row r="60" spans="2:8" x14ac:dyDescent="0.35">
      <c r="B60" s="47"/>
      <c r="C60" s="5">
        <f>C59/$C$26*100</f>
        <v>21.563697097401253</v>
      </c>
      <c r="D60" s="2" t="s">
        <v>112</v>
      </c>
      <c r="E60" t="s">
        <v>671</v>
      </c>
      <c r="F60" t="s">
        <v>23</v>
      </c>
    </row>
    <row r="61" spans="2:8" x14ac:dyDescent="0.35">
      <c r="B61" s="47"/>
      <c r="C61" s="6">
        <f>((C48*'General Data'!$B$4*10^6)/'General Data'!$B$10)*'General Data'!$B$12</f>
        <v>1846879.5355587809</v>
      </c>
      <c r="D61" s="2" t="s">
        <v>269</v>
      </c>
      <c r="E61" t="s">
        <v>672</v>
      </c>
      <c r="F61" t="s">
        <v>23</v>
      </c>
      <c r="H61" s="11" t="s">
        <v>293</v>
      </c>
    </row>
    <row r="62" spans="2:8" x14ac:dyDescent="0.35">
      <c r="B62" s="47"/>
      <c r="C62" s="5">
        <f>C61/$C$26*100</f>
        <v>1.1618371280927398</v>
      </c>
      <c r="D62" s="2" t="s">
        <v>112</v>
      </c>
      <c r="E62" t="s">
        <v>673</v>
      </c>
      <c r="F62" t="s">
        <v>23</v>
      </c>
    </row>
    <row r="64" spans="2:8" x14ac:dyDescent="0.35">
      <c r="B64" s="47" t="s">
        <v>284</v>
      </c>
      <c r="C64" s="5">
        <f>C66+C70</f>
        <v>1260.2</v>
      </c>
      <c r="D64" s="2" t="s">
        <v>169</v>
      </c>
      <c r="E64" t="s">
        <v>285</v>
      </c>
      <c r="F64" t="s">
        <v>664</v>
      </c>
    </row>
    <row r="65" spans="1:6" x14ac:dyDescent="0.35">
      <c r="B65" s="47"/>
      <c r="C65" s="5">
        <f>C64*'General Data'!B4/1000</f>
        <v>0.34907540000000004</v>
      </c>
      <c r="D65" s="2" t="s">
        <v>158</v>
      </c>
      <c r="E65" t="s">
        <v>286</v>
      </c>
      <c r="F65" t="s">
        <v>23</v>
      </c>
    </row>
    <row r="66" spans="1:6" x14ac:dyDescent="0.35">
      <c r="B66" s="47"/>
      <c r="C66" s="5">
        <f>C43</f>
        <v>1253</v>
      </c>
      <c r="D66" s="2" t="s">
        <v>169</v>
      </c>
      <c r="E66" t="s">
        <v>287</v>
      </c>
      <c r="F66" t="s">
        <v>238</v>
      </c>
    </row>
    <row r="67" spans="1:6" x14ac:dyDescent="0.35">
      <c r="B67" s="47"/>
      <c r="C67" s="5">
        <f>C66/C64*100</f>
        <v>99.428662117124261</v>
      </c>
      <c r="D67" s="2" t="s">
        <v>112</v>
      </c>
      <c r="E67" t="s">
        <v>288</v>
      </c>
      <c r="F67" t="s">
        <v>23</v>
      </c>
    </row>
    <row r="68" spans="1:6" x14ac:dyDescent="0.35">
      <c r="B68" s="47"/>
      <c r="C68" s="5">
        <v>0</v>
      </c>
      <c r="D68" s="2" t="s">
        <v>169</v>
      </c>
      <c r="E68" t="s">
        <v>289</v>
      </c>
      <c r="F68" t="s">
        <v>238</v>
      </c>
    </row>
    <row r="69" spans="1:6" x14ac:dyDescent="0.35">
      <c r="B69" s="47"/>
      <c r="C69" s="5">
        <f>C68/C64*100</f>
        <v>0</v>
      </c>
      <c r="D69" s="2" t="s">
        <v>112</v>
      </c>
      <c r="E69" t="s">
        <v>290</v>
      </c>
      <c r="F69" t="s">
        <v>23</v>
      </c>
    </row>
    <row r="70" spans="1:6" x14ac:dyDescent="0.35">
      <c r="B70" s="47"/>
      <c r="C70" s="5">
        <v>7.2</v>
      </c>
      <c r="D70" s="2" t="s">
        <v>169</v>
      </c>
      <c r="E70" t="s">
        <v>291</v>
      </c>
      <c r="F70" t="s">
        <v>238</v>
      </c>
    </row>
    <row r="71" spans="1:6" x14ac:dyDescent="0.35">
      <c r="A71" s="10"/>
      <c r="B71" s="47"/>
      <c r="C71" s="5">
        <f>C70/C64*100</f>
        <v>0.57133788287573406</v>
      </c>
      <c r="D71" s="2" t="s">
        <v>112</v>
      </c>
      <c r="E71" t="s">
        <v>292</v>
      </c>
      <c r="F71" t="s">
        <v>23</v>
      </c>
    </row>
    <row r="72" spans="1:6" x14ac:dyDescent="0.35">
      <c r="B72" s="9"/>
    </row>
    <row r="73" spans="1:6" x14ac:dyDescent="0.35">
      <c r="B73" s="47" t="s">
        <v>294</v>
      </c>
      <c r="C73" s="5">
        <v>0.08</v>
      </c>
      <c r="D73" s="2" t="s">
        <v>158</v>
      </c>
      <c r="E73" t="s">
        <v>295</v>
      </c>
      <c r="F73" t="s">
        <v>674</v>
      </c>
    </row>
    <row r="74" spans="1:6" x14ac:dyDescent="0.35">
      <c r="B74" s="47"/>
      <c r="C74" s="5">
        <v>0</v>
      </c>
      <c r="D74" s="2" t="s">
        <v>158</v>
      </c>
      <c r="E74" t="s">
        <v>297</v>
      </c>
      <c r="F74" t="s">
        <v>674</v>
      </c>
    </row>
    <row r="75" spans="1:6" x14ac:dyDescent="0.35">
      <c r="A75" s="10"/>
      <c r="B75" s="47"/>
      <c r="C75" s="5">
        <f>C74/C73*100</f>
        <v>0</v>
      </c>
      <c r="D75" s="2" t="s">
        <v>112</v>
      </c>
      <c r="E75" t="s">
        <v>298</v>
      </c>
      <c r="F75" t="s">
        <v>23</v>
      </c>
    </row>
    <row r="76" spans="1:6" x14ac:dyDescent="0.35">
      <c r="B76" s="47"/>
      <c r="C76" s="5">
        <v>7.8E-2</v>
      </c>
      <c r="D76" s="2" t="s">
        <v>158</v>
      </c>
      <c r="E76" t="s">
        <v>299</v>
      </c>
      <c r="F76" t="s">
        <v>674</v>
      </c>
    </row>
    <row r="77" spans="1:6" x14ac:dyDescent="0.35">
      <c r="B77" s="47"/>
      <c r="C77" s="5">
        <f>C76/C73*100</f>
        <v>97.5</v>
      </c>
      <c r="D77" s="2" t="s">
        <v>112</v>
      </c>
      <c r="E77" t="s">
        <v>300</v>
      </c>
      <c r="F77" t="s">
        <v>23</v>
      </c>
    </row>
    <row r="78" spans="1:6" x14ac:dyDescent="0.35">
      <c r="A78" s="10"/>
      <c r="B78" s="47"/>
      <c r="C78" s="5">
        <v>0</v>
      </c>
      <c r="D78" s="2" t="s">
        <v>158</v>
      </c>
      <c r="E78" t="s">
        <v>301</v>
      </c>
      <c r="F78" t="s">
        <v>674</v>
      </c>
    </row>
    <row r="79" spans="1:6" x14ac:dyDescent="0.35">
      <c r="B79" s="47"/>
      <c r="C79" s="5">
        <f>C78/C73*100</f>
        <v>0</v>
      </c>
      <c r="D79" s="2" t="s">
        <v>112</v>
      </c>
      <c r="E79" t="s">
        <v>302</v>
      </c>
      <c r="F79" t="s">
        <v>23</v>
      </c>
    </row>
    <row r="80" spans="1:6" x14ac:dyDescent="0.35">
      <c r="A80" s="10"/>
      <c r="B80" s="47"/>
      <c r="C80" s="5">
        <v>2E-3</v>
      </c>
      <c r="D80" s="2" t="s">
        <v>158</v>
      </c>
      <c r="E80" t="s">
        <v>409</v>
      </c>
      <c r="F80" t="s">
        <v>674</v>
      </c>
    </row>
    <row r="81" spans="1:6" x14ac:dyDescent="0.35">
      <c r="A81" s="10"/>
      <c r="B81" s="47"/>
      <c r="C81" s="5">
        <f>C80/C73*100</f>
        <v>2.5</v>
      </c>
      <c r="D81" s="2" t="s">
        <v>112</v>
      </c>
      <c r="E81" t="s">
        <v>410</v>
      </c>
      <c r="F81" t="s">
        <v>23</v>
      </c>
    </row>
    <row r="82" spans="1:6" x14ac:dyDescent="0.35">
      <c r="A82" s="10"/>
      <c r="B82" s="47"/>
      <c r="C82" s="5">
        <v>0</v>
      </c>
      <c r="D82" s="2" t="s">
        <v>158</v>
      </c>
      <c r="E82" t="s">
        <v>411</v>
      </c>
      <c r="F82" t="s">
        <v>674</v>
      </c>
    </row>
    <row r="83" spans="1:6" x14ac:dyDescent="0.35">
      <c r="A83" s="10"/>
      <c r="B83" s="47"/>
      <c r="C83" s="5">
        <f>C82/C73*100</f>
        <v>0</v>
      </c>
      <c r="D83" s="2" t="s">
        <v>112</v>
      </c>
      <c r="E83" t="s">
        <v>488</v>
      </c>
      <c r="F83" t="s">
        <v>23</v>
      </c>
    </row>
    <row r="84" spans="1:6" x14ac:dyDescent="0.35">
      <c r="A84" s="10"/>
    </row>
    <row r="85" spans="1:6" x14ac:dyDescent="0.35">
      <c r="A85" s="10"/>
      <c r="B85" s="47" t="s">
        <v>316</v>
      </c>
      <c r="C85" s="30">
        <f>((C44*'General Data'!$B$6)/'General Data'!$B$10)*'General Data'!$B$16*10^9</f>
        <v>12144584.974773653</v>
      </c>
      <c r="D85" s="2" t="s">
        <v>111</v>
      </c>
      <c r="E85" s="27" t="s">
        <v>317</v>
      </c>
      <c r="F85" t="s">
        <v>23</v>
      </c>
    </row>
    <row r="86" spans="1:6" x14ac:dyDescent="0.35">
      <c r="A86" s="10"/>
      <c r="B86" s="47"/>
      <c r="C86" s="5">
        <f>C45*C51/100</f>
        <v>132006.35842145272</v>
      </c>
      <c r="D86" s="2" t="s">
        <v>110</v>
      </c>
      <c r="E86" s="27" t="s">
        <v>317</v>
      </c>
      <c r="F86" t="s">
        <v>23</v>
      </c>
    </row>
    <row r="87" spans="1:6" x14ac:dyDescent="0.35">
      <c r="A87" s="10"/>
      <c r="B87" s="47"/>
      <c r="C87" s="30">
        <f>C52*C47/100</f>
        <v>7375768.8852028465</v>
      </c>
      <c r="D87" s="2" t="s">
        <v>111</v>
      </c>
      <c r="E87" s="27" t="s">
        <v>675</v>
      </c>
      <c r="F87" t="s">
        <v>23</v>
      </c>
    </row>
    <row r="88" spans="1:6" x14ac:dyDescent="0.35">
      <c r="A88" s="10"/>
      <c r="B88" s="47"/>
      <c r="C88" s="5">
        <f>C51*C47/100</f>
        <v>80171.400926117902</v>
      </c>
      <c r="D88" s="2" t="s">
        <v>110</v>
      </c>
      <c r="E88" s="27" t="s">
        <v>675</v>
      </c>
      <c r="F88" t="s">
        <v>23</v>
      </c>
    </row>
    <row r="89" spans="1:6" x14ac:dyDescent="0.35">
      <c r="A89" s="10"/>
    </row>
    <row r="90" spans="1:6" x14ac:dyDescent="0.35">
      <c r="A90" s="10"/>
      <c r="B90" s="47" t="s">
        <v>321</v>
      </c>
      <c r="C90" s="5">
        <f>C86*'General Data'!$B$7/'General Data'!$B$25/1000</f>
        <v>6188.2954498474128</v>
      </c>
      <c r="D90" s="2" t="s">
        <v>322</v>
      </c>
      <c r="E90" s="27" t="s">
        <v>323</v>
      </c>
      <c r="F90" t="s">
        <v>23</v>
      </c>
    </row>
    <row r="91" spans="1:6" x14ac:dyDescent="0.35">
      <c r="A91" s="10"/>
      <c r="B91" s="47"/>
      <c r="C91" s="5">
        <f>C90*0.5</f>
        <v>3094.1477249237064</v>
      </c>
      <c r="D91" s="2" t="s">
        <v>322</v>
      </c>
      <c r="E91" s="27" t="s">
        <v>324</v>
      </c>
      <c r="F91" t="s">
        <v>23</v>
      </c>
    </row>
    <row r="92" spans="1:6" x14ac:dyDescent="0.35">
      <c r="A92" s="10"/>
      <c r="B92" s="47"/>
      <c r="C92" s="5">
        <f>C90*0.2</f>
        <v>1237.6590899694827</v>
      </c>
      <c r="D92" s="2" t="s">
        <v>322</v>
      </c>
      <c r="E92" s="27" t="s">
        <v>325</v>
      </c>
      <c r="F92" t="s">
        <v>23</v>
      </c>
    </row>
    <row r="93" spans="1:6" x14ac:dyDescent="0.35">
      <c r="A93" s="10"/>
      <c r="B93" s="47"/>
      <c r="C93" s="5">
        <f>C88*'General Data'!$B$7/'General Data'!$B$25/1000</f>
        <v>3758.3365035722518</v>
      </c>
      <c r="D93" s="2" t="s">
        <v>322</v>
      </c>
      <c r="E93" s="27" t="s">
        <v>676</v>
      </c>
      <c r="F93" t="s">
        <v>23</v>
      </c>
    </row>
    <row r="94" spans="1:6" x14ac:dyDescent="0.35">
      <c r="A94" s="10"/>
      <c r="B94" s="47"/>
      <c r="C94" s="5">
        <f>C93*0.5</f>
        <v>1879.1682517861259</v>
      </c>
      <c r="D94" s="2" t="s">
        <v>322</v>
      </c>
      <c r="E94" s="27" t="s">
        <v>677</v>
      </c>
      <c r="F94" t="s">
        <v>23</v>
      </c>
    </row>
    <row r="95" spans="1:6" x14ac:dyDescent="0.35">
      <c r="A95" s="10"/>
      <c r="B95" s="47"/>
      <c r="C95" s="5">
        <f>C93*0.2</f>
        <v>751.66730071445045</v>
      </c>
      <c r="D95" s="2" t="s">
        <v>322</v>
      </c>
      <c r="E95" s="27" t="s">
        <v>678</v>
      </c>
      <c r="F95" t="s">
        <v>23</v>
      </c>
    </row>
    <row r="96" spans="1:6" x14ac:dyDescent="0.35">
      <c r="A96" s="10"/>
    </row>
    <row r="97" spans="1:6" x14ac:dyDescent="0.35">
      <c r="A97" s="10"/>
      <c r="B97" s="47" t="s">
        <v>335</v>
      </c>
      <c r="C97" s="5">
        <f>SUM(C90,C93)</f>
        <v>9946.6319534196646</v>
      </c>
      <c r="D97" s="2" t="s">
        <v>322</v>
      </c>
      <c r="E97" s="27" t="s">
        <v>336</v>
      </c>
      <c r="F97" t="s">
        <v>23</v>
      </c>
    </row>
    <row r="98" spans="1:6" x14ac:dyDescent="0.35">
      <c r="A98" s="10"/>
      <c r="B98" s="47"/>
      <c r="C98" s="5">
        <f>(C97*1000)*'General Data'!$B$26/10^9</f>
        <v>0.29839895860258997</v>
      </c>
      <c r="D98" s="2" t="s">
        <v>337</v>
      </c>
      <c r="E98" s="27" t="s">
        <v>338</v>
      </c>
      <c r="F98" t="s">
        <v>23</v>
      </c>
    </row>
    <row r="99" spans="1:6" x14ac:dyDescent="0.35">
      <c r="A99" s="10"/>
      <c r="B99" s="47"/>
      <c r="C99" s="5">
        <f>(C97*1000)*'General Data'!$B$27/10^9</f>
        <v>0.49733159767098323</v>
      </c>
      <c r="D99" s="2" t="s">
        <v>339</v>
      </c>
      <c r="E99" s="27" t="s">
        <v>340</v>
      </c>
      <c r="F99" t="s">
        <v>23</v>
      </c>
    </row>
    <row r="100" spans="1:6" x14ac:dyDescent="0.35">
      <c r="A100" s="10"/>
      <c r="B100" s="47"/>
      <c r="C100" s="5">
        <f>C97/'General Data'!$B$28</f>
        <v>56.8378968766838</v>
      </c>
      <c r="D100" s="2" t="s">
        <v>341</v>
      </c>
      <c r="E100" s="27" t="s">
        <v>342</v>
      </c>
      <c r="F100" t="s">
        <v>23</v>
      </c>
    </row>
    <row r="101" spans="1:6" x14ac:dyDescent="0.35">
      <c r="A101" s="10"/>
    </row>
    <row r="102" spans="1:6" ht="15" customHeight="1" x14ac:dyDescent="0.35">
      <c r="B102" s="47" t="s">
        <v>679</v>
      </c>
      <c r="C102" s="5">
        <v>3</v>
      </c>
      <c r="D102" s="2" t="s">
        <v>86</v>
      </c>
      <c r="E102" t="s">
        <v>680</v>
      </c>
      <c r="F102" t="s">
        <v>681</v>
      </c>
    </row>
    <row r="103" spans="1:6" x14ac:dyDescent="0.35">
      <c r="B103" s="47"/>
      <c r="C103" s="6">
        <f>(C102/'Cook Islands'!C125)*'Cook Islands'!C127</f>
        <v>10223953.261927946</v>
      </c>
      <c r="D103" s="2" t="s">
        <v>310</v>
      </c>
      <c r="E103" t="s">
        <v>311</v>
      </c>
      <c r="F103" t="s">
        <v>415</v>
      </c>
    </row>
    <row r="104" spans="1:6" x14ac:dyDescent="0.35">
      <c r="B104" s="47"/>
      <c r="C104" s="6">
        <f>C103*'General Data'!B21</f>
        <v>32307692.307692308</v>
      </c>
      <c r="D104" s="2" t="s">
        <v>147</v>
      </c>
      <c r="E104" t="s">
        <v>312</v>
      </c>
      <c r="F104" t="s">
        <v>23</v>
      </c>
    </row>
    <row r="107" spans="1:6" x14ac:dyDescent="0.35">
      <c r="B107" s="7" t="s">
        <v>420</v>
      </c>
      <c r="F107" t="s">
        <v>682</v>
      </c>
    </row>
    <row r="109" spans="1:6" ht="29" x14ac:dyDescent="0.35">
      <c r="B109" s="7" t="s">
        <v>683</v>
      </c>
      <c r="F109" t="s">
        <v>664</v>
      </c>
    </row>
    <row r="111" spans="1:6" x14ac:dyDescent="0.35">
      <c r="B111" s="7" t="s">
        <v>684</v>
      </c>
      <c r="F111" t="s">
        <v>685</v>
      </c>
    </row>
    <row r="113" spans="2:6" x14ac:dyDescent="0.35">
      <c r="B113" s="7" t="s">
        <v>584</v>
      </c>
      <c r="F113" t="s">
        <v>686</v>
      </c>
    </row>
    <row r="115" spans="2:6" x14ac:dyDescent="0.35">
      <c r="B115" s="7" t="s">
        <v>687</v>
      </c>
      <c r="F115" t="s">
        <v>688</v>
      </c>
    </row>
    <row r="117" spans="2:6" x14ac:dyDescent="0.35">
      <c r="B117" s="7" t="s">
        <v>689</v>
      </c>
      <c r="F117" t="s">
        <v>690</v>
      </c>
    </row>
    <row r="119" spans="2:6" x14ac:dyDescent="0.35">
      <c r="B119" s="7" t="s">
        <v>691</v>
      </c>
      <c r="F119" t="s">
        <v>692</v>
      </c>
    </row>
  </sheetData>
  <mergeCells count="12">
    <mergeCell ref="B64:B71"/>
    <mergeCell ref="B73:B83"/>
    <mergeCell ref="B102:B104"/>
    <mergeCell ref="B14:B24"/>
    <mergeCell ref="B26:B29"/>
    <mergeCell ref="B31:B35"/>
    <mergeCell ref="B37:B41"/>
    <mergeCell ref="B43:B53"/>
    <mergeCell ref="B55:B62"/>
    <mergeCell ref="B85:B88"/>
    <mergeCell ref="B90:B95"/>
    <mergeCell ref="B97:B100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DB1F-A70A-4C41-96BC-646E93194492}">
  <dimension ref="A1:H152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6.7265625" style="5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142</v>
      </c>
    </row>
    <row r="2" spans="1:8" x14ac:dyDescent="0.35">
      <c r="B2"/>
      <c r="H2" s="11" t="s">
        <v>212</v>
      </c>
    </row>
    <row r="3" spans="1:8" x14ac:dyDescent="0.35">
      <c r="C3"/>
    </row>
    <row r="5" spans="1:8" x14ac:dyDescent="0.35">
      <c r="C5" s="7"/>
    </row>
    <row r="6" spans="1:8" x14ac:dyDescent="0.35">
      <c r="D6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60349391</v>
      </c>
      <c r="D14" s="2" t="s">
        <v>111</v>
      </c>
      <c r="E14" t="s">
        <v>440</v>
      </c>
      <c r="F14" t="s">
        <v>693</v>
      </c>
    </row>
    <row r="15" spans="1:8" x14ac:dyDescent="0.35">
      <c r="B15" s="47"/>
      <c r="C15" s="5">
        <v>11312</v>
      </c>
      <c r="D15" s="2" t="s">
        <v>86</v>
      </c>
      <c r="E15" t="s">
        <v>215</v>
      </c>
      <c r="F15" t="s">
        <v>480</v>
      </c>
    </row>
    <row r="16" spans="1:8" x14ac:dyDescent="0.35">
      <c r="B16" s="47"/>
      <c r="C16" s="30">
        <f>C14/C15</f>
        <v>5334.9885961810469</v>
      </c>
      <c r="D16" s="2" t="s">
        <v>111</v>
      </c>
      <c r="E16" t="s">
        <v>145</v>
      </c>
      <c r="F16" t="s">
        <v>23</v>
      </c>
    </row>
    <row r="17" spans="1:6" x14ac:dyDescent="0.35">
      <c r="B17" s="47"/>
      <c r="C17" s="5">
        <v>26</v>
      </c>
      <c r="D17" s="2" t="s">
        <v>217</v>
      </c>
      <c r="E17" t="s">
        <v>218</v>
      </c>
      <c r="F17" t="s">
        <v>219</v>
      </c>
    </row>
    <row r="18" spans="1:6" x14ac:dyDescent="0.35">
      <c r="B18" s="47"/>
      <c r="C18" s="5">
        <v>60</v>
      </c>
      <c r="D18" s="2" t="s">
        <v>112</v>
      </c>
      <c r="E18" t="s">
        <v>220</v>
      </c>
      <c r="F18" t="s">
        <v>221</v>
      </c>
    </row>
    <row r="19" spans="1:6" x14ac:dyDescent="0.35">
      <c r="B19" s="47"/>
      <c r="C19" s="5">
        <f>C18/100*C17</f>
        <v>15.6</v>
      </c>
      <c r="D19" s="2" t="s">
        <v>217</v>
      </c>
      <c r="E19" t="s">
        <v>222</v>
      </c>
      <c r="F19" t="s">
        <v>23</v>
      </c>
    </row>
    <row r="20" spans="1:6" x14ac:dyDescent="0.35">
      <c r="B20" s="47"/>
      <c r="C20" s="5">
        <v>33.299999999999997</v>
      </c>
      <c r="D20" s="2" t="s">
        <v>112</v>
      </c>
      <c r="E20" t="s">
        <v>223</v>
      </c>
      <c r="F20" t="s">
        <v>221</v>
      </c>
    </row>
    <row r="21" spans="1:6" x14ac:dyDescent="0.35">
      <c r="B21" s="47"/>
      <c r="C21" s="5">
        <f>C20/100*C17</f>
        <v>8.6579999999999995</v>
      </c>
      <c r="D21" s="2" t="s">
        <v>217</v>
      </c>
      <c r="E21" t="s">
        <v>224</v>
      </c>
      <c r="F21" t="s">
        <v>23</v>
      </c>
    </row>
    <row r="22" spans="1:6" x14ac:dyDescent="0.35">
      <c r="B22" s="47"/>
      <c r="C22" s="5">
        <v>6.7</v>
      </c>
      <c r="D22" s="2" t="s">
        <v>112</v>
      </c>
      <c r="E22" t="s">
        <v>225</v>
      </c>
      <c r="F22" t="s">
        <v>221</v>
      </c>
    </row>
    <row r="23" spans="1:6" x14ac:dyDescent="0.35">
      <c r="B23" s="47"/>
      <c r="C23" s="5">
        <f>C22/100*C17</f>
        <v>1.742</v>
      </c>
      <c r="D23" s="2" t="s">
        <v>217</v>
      </c>
      <c r="E23" t="s">
        <v>226</v>
      </c>
      <c r="F23" t="s">
        <v>23</v>
      </c>
    </row>
    <row r="24" spans="1:6" x14ac:dyDescent="0.35">
      <c r="B24" s="47"/>
      <c r="C24" s="5">
        <f>1/0.68</f>
        <v>1.4705882352941175</v>
      </c>
      <c r="D24" s="2" t="s">
        <v>694</v>
      </c>
      <c r="E24" t="s">
        <v>695</v>
      </c>
    </row>
    <row r="26" spans="1:6" x14ac:dyDescent="0.35">
      <c r="B26" s="47" t="s">
        <v>230</v>
      </c>
      <c r="C26" s="6">
        <f>C64</f>
        <v>10120899.85486212</v>
      </c>
      <c r="D26" s="2" t="s">
        <v>231</v>
      </c>
      <c r="E26" t="s">
        <v>167</v>
      </c>
      <c r="F26" t="s">
        <v>696</v>
      </c>
    </row>
    <row r="27" spans="1:6" x14ac:dyDescent="0.35">
      <c r="A27" s="13"/>
      <c r="B27" s="47"/>
      <c r="C27" s="6">
        <f>910*C15</f>
        <v>10293920</v>
      </c>
      <c r="D27" s="2" t="s">
        <v>231</v>
      </c>
      <c r="E27" t="s">
        <v>233</v>
      </c>
      <c r="F27" t="s">
        <v>697</v>
      </c>
    </row>
    <row r="28" spans="1:6" x14ac:dyDescent="0.35">
      <c r="B28" s="47"/>
      <c r="C28" s="6">
        <f>110*C15</f>
        <v>1244320</v>
      </c>
      <c r="D28" s="2" t="s">
        <v>231</v>
      </c>
      <c r="E28" t="s">
        <v>234</v>
      </c>
      <c r="F28" t="s">
        <v>697</v>
      </c>
    </row>
    <row r="29" spans="1:6" x14ac:dyDescent="0.35">
      <c r="B29" s="47"/>
      <c r="C29" s="6">
        <f>SUM(C26:C28)</f>
        <v>21659139.85486212</v>
      </c>
      <c r="D29" s="2" t="s">
        <v>231</v>
      </c>
      <c r="E29" t="s">
        <v>235</v>
      </c>
      <c r="F29" t="s">
        <v>23</v>
      </c>
    </row>
    <row r="31" spans="1:6" x14ac:dyDescent="0.35">
      <c r="B31" s="47" t="s">
        <v>236</v>
      </c>
      <c r="C31" s="5">
        <v>146</v>
      </c>
      <c r="D31" s="2" t="s">
        <v>169</v>
      </c>
      <c r="E31" t="s">
        <v>237</v>
      </c>
      <c r="F31" t="s">
        <v>238</v>
      </c>
    </row>
    <row r="32" spans="1:6" x14ac:dyDescent="0.35">
      <c r="B32" s="47"/>
      <c r="C32" s="6">
        <f>C31*'General Data'!B4*10^6</f>
        <v>40442000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25226.345981062961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2320823.8302577925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3.8456458164719383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146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0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9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C37-C38-C39-C40-C41</f>
        <v>137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137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73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53.284671532846716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34</v>
      </c>
      <c r="D49" s="2" t="s">
        <v>169</v>
      </c>
      <c r="E49" t="s">
        <v>256</v>
      </c>
      <c r="F49" t="s">
        <v>238</v>
      </c>
    </row>
    <row r="50" spans="1:6" x14ac:dyDescent="0.35">
      <c r="A50" s="10"/>
      <c r="B50" s="47"/>
      <c r="C50" s="5">
        <f>C49/C44*100</f>
        <v>24.817518248175183</v>
      </c>
      <c r="D50" s="2" t="s">
        <v>112</v>
      </c>
      <c r="E50" t="s">
        <v>257</v>
      </c>
      <c r="F50" t="s">
        <v>23</v>
      </c>
    </row>
    <row r="51" spans="1:6" x14ac:dyDescent="0.35">
      <c r="A51" s="10"/>
      <c r="B51" s="47"/>
      <c r="C51" s="5">
        <v>0</v>
      </c>
      <c r="D51" s="2" t="s">
        <v>169</v>
      </c>
      <c r="E51" t="s">
        <v>258</v>
      </c>
      <c r="F51" t="s">
        <v>238</v>
      </c>
    </row>
    <row r="52" spans="1:6" x14ac:dyDescent="0.35">
      <c r="B52" s="47"/>
      <c r="C52" s="5">
        <f>C51/C44*100</f>
        <v>0</v>
      </c>
      <c r="D52" s="2" t="s">
        <v>112</v>
      </c>
      <c r="E52" t="s">
        <v>259</v>
      </c>
      <c r="F52" t="s">
        <v>23</v>
      </c>
    </row>
    <row r="53" spans="1:6" x14ac:dyDescent="0.35">
      <c r="B53" s="47"/>
      <c r="C53" s="5">
        <v>15</v>
      </c>
      <c r="D53" s="2" t="s">
        <v>169</v>
      </c>
      <c r="E53" t="s">
        <v>260</v>
      </c>
      <c r="F53" t="s">
        <v>238</v>
      </c>
    </row>
    <row r="54" spans="1:6" x14ac:dyDescent="0.35">
      <c r="B54" s="47"/>
      <c r="C54" s="5">
        <f>C53/C44*100</f>
        <v>10.948905109489052</v>
      </c>
      <c r="D54" s="2" t="s">
        <v>112</v>
      </c>
      <c r="E54" t="s">
        <v>261</v>
      </c>
      <c r="F54" t="s">
        <v>23</v>
      </c>
    </row>
    <row r="55" spans="1:6" x14ac:dyDescent="0.35">
      <c r="B55" s="47"/>
      <c r="C55" s="5">
        <v>8</v>
      </c>
      <c r="D55" s="2" t="s">
        <v>169</v>
      </c>
      <c r="E55" t="s">
        <v>262</v>
      </c>
      <c r="F55" t="s">
        <v>238</v>
      </c>
    </row>
    <row r="56" spans="1:6" x14ac:dyDescent="0.35">
      <c r="A56" s="10"/>
      <c r="B56" s="47"/>
      <c r="C56" s="5">
        <f>C55/C44*100</f>
        <v>5.8394160583941606</v>
      </c>
      <c r="D56" s="2" t="s">
        <v>112</v>
      </c>
      <c r="E56" t="s">
        <v>263</v>
      </c>
      <c r="F56" t="s">
        <v>23</v>
      </c>
    </row>
    <row r="57" spans="1:6" x14ac:dyDescent="0.35">
      <c r="A57" s="10"/>
      <c r="B57" s="47"/>
      <c r="C57" s="5">
        <v>7</v>
      </c>
      <c r="D57" s="2" t="s">
        <v>169</v>
      </c>
      <c r="E57" t="s">
        <v>403</v>
      </c>
      <c r="F57" t="s">
        <v>238</v>
      </c>
    </row>
    <row r="58" spans="1:6" x14ac:dyDescent="0.35">
      <c r="A58" s="10"/>
      <c r="B58" s="47"/>
      <c r="C58" s="5">
        <f>C57/C44*100</f>
        <v>5.1094890510948909</v>
      </c>
      <c r="D58" s="2" t="s">
        <v>112</v>
      </c>
      <c r="E58" t="s">
        <v>404</v>
      </c>
      <c r="F58" t="s">
        <v>23</v>
      </c>
    </row>
    <row r="59" spans="1:6" x14ac:dyDescent="0.35">
      <c r="A59" s="10"/>
      <c r="B59" s="47"/>
      <c r="C59" s="6">
        <f>C44*'General Data'!B4*10^6</f>
        <v>37949000.000000007</v>
      </c>
      <c r="D59" s="2" t="s">
        <v>239</v>
      </c>
      <c r="E59" t="s">
        <v>250</v>
      </c>
      <c r="F59" t="s">
        <v>23</v>
      </c>
    </row>
    <row r="60" spans="1:6" x14ac:dyDescent="0.35">
      <c r="B60" s="47"/>
      <c r="C60" s="6">
        <f>C59/'General Data'!B10</f>
        <v>23671.297256202921</v>
      </c>
      <c r="D60" s="2" t="s">
        <v>110</v>
      </c>
      <c r="E60" t="s">
        <v>265</v>
      </c>
      <c r="F60" t="s">
        <v>23</v>
      </c>
    </row>
    <row r="61" spans="1:6" x14ac:dyDescent="0.35">
      <c r="B61" s="47"/>
      <c r="C61" s="30">
        <f>C60*'General Data'!B16</f>
        <v>2177759.3475706689</v>
      </c>
      <c r="D61" s="2" t="s">
        <v>111</v>
      </c>
      <c r="E61" t="s">
        <v>266</v>
      </c>
      <c r="F61" t="s">
        <v>23</v>
      </c>
    </row>
    <row r="62" spans="1:6" x14ac:dyDescent="0.35">
      <c r="B62" s="47"/>
      <c r="C62" s="5">
        <f>C61/C14*100</f>
        <v>3.6085854579222998</v>
      </c>
      <c r="D62" s="2" t="s">
        <v>112</v>
      </c>
      <c r="E62" t="s">
        <v>267</v>
      </c>
      <c r="F62" t="s">
        <v>23</v>
      </c>
    </row>
    <row r="64" spans="1:6" ht="15" customHeight="1" x14ac:dyDescent="0.35">
      <c r="B64" s="47" t="s">
        <v>268</v>
      </c>
      <c r="C64" s="6">
        <f>C60*'General Data'!B12</f>
        <v>10120899.85486212</v>
      </c>
      <c r="D64" s="2" t="s">
        <v>269</v>
      </c>
      <c r="E64" t="s">
        <v>270</v>
      </c>
      <c r="F64" t="s">
        <v>23</v>
      </c>
    </row>
    <row r="65" spans="1:6" x14ac:dyDescent="0.35">
      <c r="B65" s="47"/>
      <c r="C65" s="5">
        <f>C64/C26*100</f>
        <v>100</v>
      </c>
      <c r="D65" s="2" t="s">
        <v>112</v>
      </c>
      <c r="E65" t="s">
        <v>271</v>
      </c>
      <c r="F65" t="s">
        <v>23</v>
      </c>
    </row>
    <row r="66" spans="1:6" x14ac:dyDescent="0.35">
      <c r="B66" s="47"/>
      <c r="C66" s="6">
        <f>((C45*'General Data'!$B$4*10^6)/'General Data'!$B$10)*'General Data'!$B$12</f>
        <v>5392888.2438316401</v>
      </c>
      <c r="D66" s="2" t="s">
        <v>269</v>
      </c>
      <c r="E66" t="s">
        <v>272</v>
      </c>
      <c r="F66" t="s">
        <v>23</v>
      </c>
    </row>
    <row r="67" spans="1:6" x14ac:dyDescent="0.35">
      <c r="B67" s="47"/>
      <c r="C67" s="5">
        <f>C66/$C$26*100</f>
        <v>53.284671532846708</v>
      </c>
      <c r="D67" s="2" t="s">
        <v>112</v>
      </c>
      <c r="E67" t="s">
        <v>273</v>
      </c>
      <c r="F67" t="s">
        <v>23</v>
      </c>
    </row>
    <row r="68" spans="1:6" x14ac:dyDescent="0.35">
      <c r="B68" s="47"/>
      <c r="C68" s="5">
        <f>((C47*'General Data'!$B$4*10^6)/'General Data'!$B$10)*'General Data'!$B$12</f>
        <v>0</v>
      </c>
      <c r="D68" s="2" t="s">
        <v>269</v>
      </c>
      <c r="E68" t="s">
        <v>274</v>
      </c>
      <c r="F68" t="s">
        <v>23</v>
      </c>
    </row>
    <row r="69" spans="1:6" x14ac:dyDescent="0.35">
      <c r="B69" s="47"/>
      <c r="C69" s="5">
        <f>C68/$C$26*100</f>
        <v>0</v>
      </c>
      <c r="D69" s="2" t="s">
        <v>112</v>
      </c>
      <c r="E69" t="s">
        <v>275</v>
      </c>
      <c r="F69" t="s">
        <v>23</v>
      </c>
    </row>
    <row r="70" spans="1:6" x14ac:dyDescent="0.35">
      <c r="A70" s="10"/>
      <c r="B70" s="47"/>
      <c r="C70" s="6">
        <f>((C49*'General Data'!$B$4*10^6)/'General Data'!$B$10)*'General Data'!$B$12</f>
        <v>2511756.1683599423</v>
      </c>
      <c r="D70" s="2" t="s">
        <v>269</v>
      </c>
      <c r="E70" t="s">
        <v>276</v>
      </c>
      <c r="F70" t="s">
        <v>23</v>
      </c>
    </row>
    <row r="71" spans="1:6" x14ac:dyDescent="0.35">
      <c r="B71" s="47"/>
      <c r="C71" s="5">
        <f>C70/$C$26*100</f>
        <v>24.817518248175183</v>
      </c>
      <c r="D71" s="2" t="s">
        <v>112</v>
      </c>
      <c r="E71" t="s">
        <v>277</v>
      </c>
      <c r="F71" t="s">
        <v>23</v>
      </c>
    </row>
    <row r="72" spans="1:6" x14ac:dyDescent="0.35">
      <c r="B72" s="47"/>
      <c r="C72" s="6">
        <f>((C51*'General Data'!$B$4*10^6)/'General Data'!$B$10)*'General Data'!$B$12</f>
        <v>0</v>
      </c>
      <c r="D72" s="2" t="s">
        <v>269</v>
      </c>
      <c r="E72" t="s">
        <v>278</v>
      </c>
      <c r="F72" t="s">
        <v>23</v>
      </c>
    </row>
    <row r="73" spans="1:6" x14ac:dyDescent="0.35">
      <c r="B73" s="47"/>
      <c r="C73" s="5">
        <f>C72/$C$26*100</f>
        <v>0</v>
      </c>
      <c r="D73" s="2" t="s">
        <v>112</v>
      </c>
      <c r="E73" t="s">
        <v>279</v>
      </c>
      <c r="F73" t="s">
        <v>23</v>
      </c>
    </row>
    <row r="74" spans="1:6" x14ac:dyDescent="0.35">
      <c r="B74" s="47"/>
      <c r="C74" s="6">
        <f>((C53*'General Data'!$B$4*10^6)/'General Data'!$B$10)*'General Data'!$B$12</f>
        <v>1108127.7213352686</v>
      </c>
      <c r="D74" s="2" t="s">
        <v>269</v>
      </c>
      <c r="E74" t="s">
        <v>280</v>
      </c>
      <c r="F74" t="s">
        <v>23</v>
      </c>
    </row>
    <row r="75" spans="1:6" x14ac:dyDescent="0.35">
      <c r="B75" s="47"/>
      <c r="C75" s="5">
        <f>C74/$C$26*100</f>
        <v>10.948905109489051</v>
      </c>
      <c r="D75" s="2" t="s">
        <v>112</v>
      </c>
      <c r="E75" t="s">
        <v>281</v>
      </c>
      <c r="F75" t="s">
        <v>23</v>
      </c>
    </row>
    <row r="76" spans="1:6" x14ac:dyDescent="0.35">
      <c r="B76" s="47"/>
      <c r="C76" s="6">
        <f>((C55*'General Data'!$B$4*10^6)/'General Data'!$B$10)*'General Data'!$B$12</f>
        <v>591001.45137880987</v>
      </c>
      <c r="D76" s="2" t="s">
        <v>269</v>
      </c>
      <c r="E76" t="s">
        <v>282</v>
      </c>
      <c r="F76" t="s">
        <v>23</v>
      </c>
    </row>
    <row r="77" spans="1:6" x14ac:dyDescent="0.35">
      <c r="B77" s="47"/>
      <c r="C77" s="5">
        <f>C76/$C$26*100</f>
        <v>5.8394160583941597</v>
      </c>
      <c r="D77" s="2" t="s">
        <v>112</v>
      </c>
      <c r="E77" t="s">
        <v>283</v>
      </c>
      <c r="F77" t="s">
        <v>23</v>
      </c>
    </row>
    <row r="78" spans="1:6" x14ac:dyDescent="0.35">
      <c r="B78" s="47"/>
      <c r="C78" s="6">
        <f>((C57*'General Data'!$B$4*10^6)/'General Data'!$B$10)*'General Data'!$B$12</f>
        <v>517126.26995645865</v>
      </c>
      <c r="D78" s="2" t="s">
        <v>269</v>
      </c>
      <c r="E78" t="s">
        <v>485</v>
      </c>
      <c r="F78" t="s">
        <v>23</v>
      </c>
    </row>
    <row r="79" spans="1:6" x14ac:dyDescent="0.35">
      <c r="B79" s="47"/>
      <c r="C79" s="5">
        <f>C78/$C$26*100</f>
        <v>5.10948905109489</v>
      </c>
      <c r="D79" s="2" t="s">
        <v>112</v>
      </c>
      <c r="E79" t="s">
        <v>406</v>
      </c>
      <c r="F79" t="s">
        <v>23</v>
      </c>
    </row>
    <row r="81" spans="1:8" x14ac:dyDescent="0.35">
      <c r="B81" s="47" t="s">
        <v>284</v>
      </c>
      <c r="C81" s="5">
        <v>144</v>
      </c>
      <c r="D81" s="2" t="s">
        <v>169</v>
      </c>
      <c r="E81" t="s">
        <v>285</v>
      </c>
      <c r="F81" t="s">
        <v>238</v>
      </c>
    </row>
    <row r="82" spans="1:8" x14ac:dyDescent="0.35">
      <c r="B82" s="47"/>
      <c r="C82" s="5">
        <f>C81*'General Data'!B4/1000</f>
        <v>3.9888000000000007E-2</v>
      </c>
      <c r="D82" s="2" t="s">
        <v>158</v>
      </c>
      <c r="E82" t="s">
        <v>286</v>
      </c>
      <c r="F82" t="s">
        <v>23</v>
      </c>
    </row>
    <row r="83" spans="1:8" x14ac:dyDescent="0.35">
      <c r="B83" s="47"/>
      <c r="C83" s="5">
        <v>136</v>
      </c>
      <c r="D83" s="2" t="s">
        <v>169</v>
      </c>
      <c r="E83" t="s">
        <v>287</v>
      </c>
      <c r="F83" t="s">
        <v>238</v>
      </c>
    </row>
    <row r="84" spans="1:8" x14ac:dyDescent="0.35">
      <c r="B84" s="47"/>
      <c r="C84" s="5">
        <f>C83/C81*100</f>
        <v>94.444444444444443</v>
      </c>
      <c r="D84" s="2" t="s">
        <v>112</v>
      </c>
      <c r="E84" t="s">
        <v>288</v>
      </c>
      <c r="F84" t="s">
        <v>23</v>
      </c>
    </row>
    <row r="85" spans="1:8" x14ac:dyDescent="0.35">
      <c r="B85" s="47"/>
      <c r="C85" s="5">
        <v>0</v>
      </c>
      <c r="D85" s="2" t="s">
        <v>169</v>
      </c>
      <c r="E85" t="s">
        <v>289</v>
      </c>
      <c r="F85" t="s">
        <v>238</v>
      </c>
    </row>
    <row r="86" spans="1:8" x14ac:dyDescent="0.35">
      <c r="B86" s="47"/>
      <c r="C86" s="5">
        <f>C85/C81*100</f>
        <v>0</v>
      </c>
      <c r="D86" s="2" t="s">
        <v>112</v>
      </c>
      <c r="E86" t="s">
        <v>290</v>
      </c>
      <c r="F86" t="s">
        <v>23</v>
      </c>
    </row>
    <row r="87" spans="1:8" x14ac:dyDescent="0.35">
      <c r="B87" s="47"/>
      <c r="C87" s="5">
        <v>7</v>
      </c>
      <c r="D87" s="2" t="s">
        <v>169</v>
      </c>
      <c r="E87" t="s">
        <v>291</v>
      </c>
      <c r="F87" t="s">
        <v>238</v>
      </c>
    </row>
    <row r="88" spans="1:8" x14ac:dyDescent="0.35">
      <c r="A88" s="10"/>
      <c r="B88" s="47"/>
      <c r="C88" s="5">
        <f>C87/C81*100</f>
        <v>4.8611111111111116</v>
      </c>
      <c r="D88" s="2" t="s">
        <v>112</v>
      </c>
      <c r="E88" t="s">
        <v>292</v>
      </c>
      <c r="F88" t="s">
        <v>23</v>
      </c>
      <c r="H88" s="11" t="s">
        <v>293</v>
      </c>
    </row>
    <row r="89" spans="1:8" x14ac:dyDescent="0.35">
      <c r="B89" s="9"/>
    </row>
    <row r="90" spans="1:8" x14ac:dyDescent="0.35">
      <c r="B90" s="47" t="s">
        <v>294</v>
      </c>
      <c r="C90" s="5">
        <f>SUM(C93,C97)</f>
        <v>9.2709750000000007E-3</v>
      </c>
      <c r="D90" s="2" t="s">
        <v>158</v>
      </c>
      <c r="E90" t="s">
        <v>295</v>
      </c>
      <c r="F90" t="s">
        <v>698</v>
      </c>
    </row>
    <row r="91" spans="1:8" x14ac:dyDescent="0.35">
      <c r="B91" s="47"/>
      <c r="C91" s="5">
        <v>0</v>
      </c>
      <c r="D91" s="2" t="s">
        <v>158</v>
      </c>
      <c r="E91" t="s">
        <v>297</v>
      </c>
      <c r="F91" t="s">
        <v>698</v>
      </c>
    </row>
    <row r="92" spans="1:8" x14ac:dyDescent="0.35">
      <c r="A92" s="10"/>
      <c r="B92" s="47"/>
      <c r="C92" s="5">
        <f>C91/C90*100</f>
        <v>0</v>
      </c>
      <c r="D92" s="2" t="s">
        <v>112</v>
      </c>
      <c r="E92" t="s">
        <v>298</v>
      </c>
      <c r="F92" t="s">
        <v>23</v>
      </c>
    </row>
    <row r="93" spans="1:8" x14ac:dyDescent="0.35">
      <c r="B93" s="47"/>
      <c r="C93" s="5">
        <f>7758346/10^9</f>
        <v>7.7583460000000002E-3</v>
      </c>
      <c r="D93" s="2" t="s">
        <v>158</v>
      </c>
      <c r="E93" t="s">
        <v>299</v>
      </c>
      <c r="F93" t="s">
        <v>698</v>
      </c>
    </row>
    <row r="94" spans="1:8" x14ac:dyDescent="0.35">
      <c r="A94" s="31"/>
      <c r="B94" s="47"/>
      <c r="C94" s="5">
        <f>C93/C90*100</f>
        <v>83.684251117061578</v>
      </c>
      <c r="D94" s="2" t="s">
        <v>112</v>
      </c>
      <c r="E94" t="s">
        <v>300</v>
      </c>
      <c r="F94" t="s">
        <v>23</v>
      </c>
    </row>
    <row r="95" spans="1:8" x14ac:dyDescent="0.35">
      <c r="A95" s="10"/>
      <c r="B95" s="47"/>
      <c r="C95" s="5">
        <v>0</v>
      </c>
      <c r="D95" s="2" t="s">
        <v>158</v>
      </c>
      <c r="E95" t="s">
        <v>301</v>
      </c>
      <c r="F95" t="s">
        <v>698</v>
      </c>
    </row>
    <row r="96" spans="1:8" x14ac:dyDescent="0.35">
      <c r="B96" s="47"/>
      <c r="C96" s="5">
        <f>C95/C90*100</f>
        <v>0</v>
      </c>
      <c r="D96" s="2" t="s">
        <v>112</v>
      </c>
      <c r="E96" t="s">
        <v>302</v>
      </c>
      <c r="F96" t="s">
        <v>23</v>
      </c>
    </row>
    <row r="97" spans="1:6" x14ac:dyDescent="0.35">
      <c r="A97" s="10"/>
      <c r="B97" s="47"/>
      <c r="C97" s="5">
        <f>1512629/10^9</f>
        <v>1.5126289999999999E-3</v>
      </c>
      <c r="D97" s="2" t="s">
        <v>158</v>
      </c>
      <c r="E97" t="s">
        <v>409</v>
      </c>
      <c r="F97" t="s">
        <v>698</v>
      </c>
    </row>
    <row r="98" spans="1:6" x14ac:dyDescent="0.35">
      <c r="A98" s="10"/>
      <c r="B98" s="47"/>
      <c r="C98" s="5">
        <f>C97/C90*100</f>
        <v>16.315748882938415</v>
      </c>
      <c r="D98" s="2" t="s">
        <v>112</v>
      </c>
      <c r="E98" t="s">
        <v>410</v>
      </c>
      <c r="F98" t="s">
        <v>23</v>
      </c>
    </row>
    <row r="99" spans="1:6" x14ac:dyDescent="0.35">
      <c r="A99" s="10"/>
      <c r="B99" s="47"/>
      <c r="C99" s="5">
        <v>0</v>
      </c>
      <c r="D99" s="2" t="s">
        <v>158</v>
      </c>
      <c r="E99" t="s">
        <v>411</v>
      </c>
      <c r="F99" t="s">
        <v>698</v>
      </c>
    </row>
    <row r="100" spans="1:6" x14ac:dyDescent="0.35">
      <c r="A100" s="10"/>
      <c r="B100" s="47"/>
      <c r="C100" s="5">
        <f>C99/C90*100</f>
        <v>0</v>
      </c>
      <c r="D100" s="2" t="s">
        <v>112</v>
      </c>
      <c r="E100" t="s">
        <v>488</v>
      </c>
      <c r="F100" t="s">
        <v>23</v>
      </c>
    </row>
    <row r="101" spans="1:6" x14ac:dyDescent="0.35">
      <c r="A101" s="10"/>
    </row>
    <row r="102" spans="1:6" ht="15" customHeight="1" x14ac:dyDescent="0.35">
      <c r="A102" s="10"/>
      <c r="B102" s="47" t="s">
        <v>316</v>
      </c>
      <c r="C102" s="30">
        <f>((C45*'General Data'!$B$6)/'General Data'!$B$10)*'General Data'!$B$16*10^9</f>
        <v>1160411.9151288962</v>
      </c>
      <c r="D102" s="2" t="s">
        <v>111</v>
      </c>
      <c r="E102" s="27" t="s">
        <v>317</v>
      </c>
      <c r="F102" t="s">
        <v>23</v>
      </c>
    </row>
    <row r="103" spans="1:6" x14ac:dyDescent="0.35">
      <c r="A103" s="10"/>
      <c r="B103" s="47"/>
      <c r="C103" s="5">
        <f>C46*C60/100</f>
        <v>12613.172990531484</v>
      </c>
      <c r="D103" s="2" t="s">
        <v>110</v>
      </c>
      <c r="E103" s="27" t="s">
        <v>317</v>
      </c>
      <c r="F103" t="s">
        <v>23</v>
      </c>
    </row>
    <row r="104" spans="1:6" x14ac:dyDescent="0.35">
      <c r="A104" s="10"/>
      <c r="B104" s="47"/>
      <c r="C104" s="30">
        <f>C61*C49/100</f>
        <v>740438.17817402747</v>
      </c>
      <c r="D104" s="2" t="s">
        <v>111</v>
      </c>
      <c r="E104" s="27" t="s">
        <v>318</v>
      </c>
      <c r="F104" t="s">
        <v>23</v>
      </c>
    </row>
    <row r="105" spans="1:6" x14ac:dyDescent="0.35">
      <c r="A105" s="10"/>
      <c r="B105" s="47"/>
      <c r="C105" s="5">
        <f>C60*C49/100</f>
        <v>8048.2410671089929</v>
      </c>
      <c r="D105" s="2" t="s">
        <v>110</v>
      </c>
      <c r="E105" s="27" t="s">
        <v>318</v>
      </c>
      <c r="F105" t="s">
        <v>23</v>
      </c>
    </row>
    <row r="106" spans="1:6" x14ac:dyDescent="0.35">
      <c r="A106" s="10"/>
      <c r="B106" s="47"/>
      <c r="C106" s="37">
        <f>C61*C53/100</f>
        <v>326663.90213560034</v>
      </c>
      <c r="D106" s="2" t="s">
        <v>111</v>
      </c>
      <c r="E106" s="27" t="s">
        <v>319</v>
      </c>
      <c r="F106" t="s">
        <v>23</v>
      </c>
    </row>
    <row r="107" spans="1:6" x14ac:dyDescent="0.35">
      <c r="A107" s="10"/>
      <c r="B107" s="47"/>
      <c r="C107" s="5">
        <f>C60*C53/100</f>
        <v>3550.6945884304382</v>
      </c>
      <c r="D107" s="2" t="s">
        <v>110</v>
      </c>
      <c r="E107" s="27" t="s">
        <v>319</v>
      </c>
      <c r="F107" t="s">
        <v>23</v>
      </c>
    </row>
    <row r="108" spans="1:6" x14ac:dyDescent="0.35">
      <c r="A108" s="10"/>
      <c r="B108" s="47"/>
      <c r="C108" s="37">
        <f>C51*C61/100</f>
        <v>0</v>
      </c>
      <c r="D108" s="2" t="s">
        <v>111</v>
      </c>
      <c r="E108" s="27" t="s">
        <v>320</v>
      </c>
      <c r="F108" t="s">
        <v>23</v>
      </c>
    </row>
    <row r="109" spans="1:6" x14ac:dyDescent="0.35">
      <c r="A109" s="10"/>
      <c r="B109" s="47"/>
      <c r="C109" s="5">
        <f>C51*C60/100</f>
        <v>0</v>
      </c>
      <c r="D109" s="2" t="s">
        <v>110</v>
      </c>
      <c r="E109" s="27" t="s">
        <v>320</v>
      </c>
      <c r="F109" t="s">
        <v>23</v>
      </c>
    </row>
    <row r="110" spans="1:6" x14ac:dyDescent="0.35">
      <c r="A110" s="10"/>
    </row>
    <row r="111" spans="1:6" x14ac:dyDescent="0.35">
      <c r="A111" s="10"/>
      <c r="B111" s="47" t="s">
        <v>321</v>
      </c>
      <c r="C111" s="5">
        <f>C103*'General Data'!$B$7/'General Data'!$B$25/1000</f>
        <v>591.29001026028993</v>
      </c>
      <c r="D111" s="2" t="s">
        <v>322</v>
      </c>
      <c r="E111" s="27" t="s">
        <v>323</v>
      </c>
      <c r="F111" t="s">
        <v>23</v>
      </c>
    </row>
    <row r="112" spans="1:6" x14ac:dyDescent="0.35">
      <c r="A112" s="10"/>
      <c r="B112" s="47"/>
      <c r="C112" s="5">
        <f>C111*0.5</f>
        <v>295.64500513014497</v>
      </c>
      <c r="D112" s="2" t="s">
        <v>322</v>
      </c>
      <c r="E112" s="27" t="s">
        <v>324</v>
      </c>
      <c r="F112" t="s">
        <v>23</v>
      </c>
    </row>
    <row r="113" spans="1:6" x14ac:dyDescent="0.35">
      <c r="A113" s="10"/>
      <c r="B113" s="47"/>
      <c r="C113" s="5">
        <f>C111*0.2</f>
        <v>118.25800205205799</v>
      </c>
      <c r="D113" s="2" t="s">
        <v>322</v>
      </c>
      <c r="E113" s="27" t="s">
        <v>325</v>
      </c>
      <c r="F113" t="s">
        <v>23</v>
      </c>
    </row>
    <row r="114" spans="1:6" x14ac:dyDescent="0.35">
      <c r="A114" s="10"/>
      <c r="B114" s="47"/>
      <c r="C114" s="5">
        <f>C105*'General Data'!$B$7/'General Data'!$B$25/1000</f>
        <v>377.29162572499041</v>
      </c>
      <c r="D114" s="2" t="s">
        <v>322</v>
      </c>
      <c r="E114" s="27" t="s">
        <v>326</v>
      </c>
      <c r="F114" t="s">
        <v>23</v>
      </c>
    </row>
    <row r="115" spans="1:6" x14ac:dyDescent="0.35">
      <c r="A115" s="10"/>
      <c r="B115" s="47"/>
      <c r="C115" s="5">
        <f>C114*0.5</f>
        <v>188.64581286249521</v>
      </c>
      <c r="D115" s="2" t="s">
        <v>322</v>
      </c>
      <c r="E115" s="27" t="s">
        <v>327</v>
      </c>
      <c r="F115" t="s">
        <v>23</v>
      </c>
    </row>
    <row r="116" spans="1:6" x14ac:dyDescent="0.35">
      <c r="A116" s="10"/>
      <c r="B116" s="47"/>
      <c r="C116" s="5">
        <f>C114*0.2</f>
        <v>75.458325144998085</v>
      </c>
      <c r="D116" s="2" t="s">
        <v>322</v>
      </c>
      <c r="E116" s="27" t="s">
        <v>328</v>
      </c>
      <c r="F116" t="s">
        <v>23</v>
      </c>
    </row>
    <row r="117" spans="1:6" x14ac:dyDescent="0.35">
      <c r="A117" s="10"/>
      <c r="B117" s="47"/>
      <c r="C117" s="5">
        <f>C107*'General Data'!$B$7/'General Data'!$B$25/1000</f>
        <v>166.45218781984872</v>
      </c>
      <c r="D117" s="2" t="s">
        <v>322</v>
      </c>
      <c r="E117" s="27" t="s">
        <v>329</v>
      </c>
      <c r="F117" t="s">
        <v>23</v>
      </c>
    </row>
    <row r="118" spans="1:6" x14ac:dyDescent="0.35">
      <c r="A118" s="10"/>
      <c r="B118" s="47"/>
      <c r="C118" s="5">
        <f>C117*0.5</f>
        <v>83.226093909924359</v>
      </c>
      <c r="D118" s="2" t="s">
        <v>322</v>
      </c>
      <c r="E118" s="27" t="s">
        <v>330</v>
      </c>
      <c r="F118" t="s">
        <v>23</v>
      </c>
    </row>
    <row r="119" spans="1:6" x14ac:dyDescent="0.35">
      <c r="A119" s="10"/>
      <c r="B119" s="47"/>
      <c r="C119" s="5">
        <f>C117*0.2</f>
        <v>33.290437563969746</v>
      </c>
      <c r="D119" s="2" t="s">
        <v>322</v>
      </c>
      <c r="E119" s="27" t="s">
        <v>331</v>
      </c>
      <c r="F119" t="s">
        <v>23</v>
      </c>
    </row>
    <row r="120" spans="1:6" x14ac:dyDescent="0.35">
      <c r="A120" s="10"/>
      <c r="B120" s="47"/>
      <c r="C120" s="5">
        <f>C109*'General Data'!$B$7/'General Data'!$B$25/1000</f>
        <v>0</v>
      </c>
      <c r="D120" s="2" t="s">
        <v>322</v>
      </c>
      <c r="E120" s="27" t="s">
        <v>332</v>
      </c>
      <c r="F120" t="s">
        <v>23</v>
      </c>
    </row>
    <row r="121" spans="1:6" x14ac:dyDescent="0.35">
      <c r="A121" s="10"/>
      <c r="B121" s="47"/>
      <c r="C121" s="5">
        <f>C120*0.5</f>
        <v>0</v>
      </c>
      <c r="D121" s="2" t="s">
        <v>322</v>
      </c>
      <c r="E121" s="27" t="s">
        <v>333</v>
      </c>
      <c r="F121" t="s">
        <v>23</v>
      </c>
    </row>
    <row r="122" spans="1:6" x14ac:dyDescent="0.35">
      <c r="A122" s="10"/>
      <c r="B122" s="47"/>
      <c r="C122" s="5">
        <f>C120*0.2</f>
        <v>0</v>
      </c>
      <c r="D122" s="2" t="s">
        <v>322</v>
      </c>
      <c r="E122" s="27" t="s">
        <v>334</v>
      </c>
      <c r="F122" t="s">
        <v>23</v>
      </c>
    </row>
    <row r="123" spans="1:6" x14ac:dyDescent="0.35">
      <c r="A123" s="10"/>
    </row>
    <row r="124" spans="1:6" x14ac:dyDescent="0.35">
      <c r="A124" s="10"/>
      <c r="B124" s="47" t="s">
        <v>335</v>
      </c>
      <c r="C124" s="5">
        <f>SUM(C111,C114,C117,C120)</f>
        <v>1135.033823805129</v>
      </c>
      <c r="D124" s="2" t="s">
        <v>322</v>
      </c>
      <c r="E124" s="27" t="s">
        <v>336</v>
      </c>
      <c r="F124" t="s">
        <v>23</v>
      </c>
    </row>
    <row r="125" spans="1:6" x14ac:dyDescent="0.35">
      <c r="A125" s="10"/>
      <c r="B125" s="47"/>
      <c r="C125" s="5">
        <f>(C124*1000)*'General Data'!$B$26/10^9</f>
        <v>3.4051014714153872E-2</v>
      </c>
      <c r="D125" s="2" t="s">
        <v>337</v>
      </c>
      <c r="E125" s="27" t="s">
        <v>338</v>
      </c>
      <c r="F125" t="s">
        <v>23</v>
      </c>
    </row>
    <row r="126" spans="1:6" x14ac:dyDescent="0.35">
      <c r="A126" s="10"/>
      <c r="B126" s="47"/>
      <c r="C126" s="5">
        <f>(C124*1000)*'General Data'!$B$27/10^9</f>
        <v>5.6751691190256449E-2</v>
      </c>
      <c r="D126" s="2" t="s">
        <v>339</v>
      </c>
      <c r="E126" s="27" t="s">
        <v>340</v>
      </c>
      <c r="F126" t="s">
        <v>23</v>
      </c>
    </row>
    <row r="127" spans="1:6" x14ac:dyDescent="0.35">
      <c r="A127" s="10"/>
      <c r="B127" s="47"/>
      <c r="C127" s="5">
        <f>C124/'General Data'!$B$28</f>
        <v>6.4859075646007369</v>
      </c>
      <c r="D127" s="2" t="s">
        <v>341</v>
      </c>
      <c r="E127" s="27" t="s">
        <v>342</v>
      </c>
      <c r="F127" t="s">
        <v>23</v>
      </c>
    </row>
    <row r="128" spans="1:6" x14ac:dyDescent="0.35">
      <c r="A128" s="10"/>
    </row>
    <row r="132" spans="2:6" x14ac:dyDescent="0.35">
      <c r="B132" s="7" t="s">
        <v>420</v>
      </c>
      <c r="F132" t="s">
        <v>699</v>
      </c>
    </row>
    <row r="134" spans="2:6" x14ac:dyDescent="0.35">
      <c r="B134" s="7" t="s">
        <v>700</v>
      </c>
      <c r="F134" t="s">
        <v>701</v>
      </c>
    </row>
    <row r="136" spans="2:6" x14ac:dyDescent="0.35">
      <c r="B136" s="7" t="s">
        <v>702</v>
      </c>
      <c r="F136" t="s">
        <v>703</v>
      </c>
    </row>
    <row r="138" spans="2:6" x14ac:dyDescent="0.35">
      <c r="B138" s="7" t="s">
        <v>704</v>
      </c>
      <c r="F138" t="s">
        <v>705</v>
      </c>
    </row>
    <row r="140" spans="2:6" x14ac:dyDescent="0.35">
      <c r="B140" s="7" t="s">
        <v>706</v>
      </c>
      <c r="F140" t="s">
        <v>707</v>
      </c>
    </row>
    <row r="146" spans="2:5" x14ac:dyDescent="0.35">
      <c r="B146" s="7" t="s">
        <v>391</v>
      </c>
      <c r="C146" s="5">
        <f>C124</f>
        <v>1135.033823805129</v>
      </c>
      <c r="D146" s="2" t="s">
        <v>322</v>
      </c>
      <c r="E146" t="s">
        <v>156</v>
      </c>
    </row>
    <row r="147" spans="2:5" x14ac:dyDescent="0.35">
      <c r="C147" s="5">
        <f>C111/C146*100</f>
        <v>52.094483693712988</v>
      </c>
      <c r="D147" s="2" t="s">
        <v>112</v>
      </c>
      <c r="E147" t="s">
        <v>392</v>
      </c>
    </row>
    <row r="148" spans="2:5" x14ac:dyDescent="0.35">
      <c r="C148" s="5">
        <f>C114/C146*100</f>
        <v>33.240562334974669</v>
      </c>
      <c r="D148" s="2" t="s">
        <v>112</v>
      </c>
      <c r="E148" t="s">
        <v>393</v>
      </c>
    </row>
    <row r="149" spans="2:5" x14ac:dyDescent="0.35">
      <c r="C149" s="5">
        <f>C117/C146*100</f>
        <v>14.664953971312352</v>
      </c>
      <c r="D149" s="2" t="s">
        <v>112</v>
      </c>
      <c r="E149" t="s">
        <v>394</v>
      </c>
    </row>
    <row r="150" spans="2:5" x14ac:dyDescent="0.35">
      <c r="C150" s="5">
        <f>C120/C146*100</f>
        <v>0</v>
      </c>
      <c r="D150" s="2" t="s">
        <v>112</v>
      </c>
      <c r="E150" t="s">
        <v>395</v>
      </c>
    </row>
    <row r="152" spans="2:5" x14ac:dyDescent="0.35">
      <c r="C152" s="5">
        <f>SUM(C147:C150)</f>
        <v>100.00000000000001</v>
      </c>
      <c r="D152" s="2" t="s">
        <v>112</v>
      </c>
      <c r="E152" t="s">
        <v>203</v>
      </c>
    </row>
  </sheetData>
  <mergeCells count="11">
    <mergeCell ref="B14:B24"/>
    <mergeCell ref="B26:B29"/>
    <mergeCell ref="B31:B35"/>
    <mergeCell ref="B37:B42"/>
    <mergeCell ref="B44:B62"/>
    <mergeCell ref="B124:B127"/>
    <mergeCell ref="B64:B79"/>
    <mergeCell ref="B81:B88"/>
    <mergeCell ref="B90:B100"/>
    <mergeCell ref="B102:B109"/>
    <mergeCell ref="B111:B122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E8759-6C39-487F-9297-53C5F745246A}">
  <dimension ref="A1:H117"/>
  <sheetViews>
    <sheetView zoomScale="80" zoomScaleNormal="80" workbookViewId="0"/>
  </sheetViews>
  <sheetFormatPr defaultColWidth="15.7265625" defaultRowHeight="14.5" x14ac:dyDescent="0.35"/>
  <cols>
    <col min="2" max="2" width="23.7265625" style="7" customWidth="1"/>
    <col min="3" max="3" width="19.1796875" style="5" bestFit="1" customWidth="1"/>
    <col min="4" max="4" width="17" style="2" customWidth="1"/>
    <col min="5" max="5" width="78.453125" bestFit="1" customWidth="1"/>
    <col min="6" max="6" width="134.1796875" bestFit="1" customWidth="1"/>
  </cols>
  <sheetData>
    <row r="1" spans="1:8" ht="26" x14ac:dyDescent="0.6">
      <c r="A1" s="12" t="s">
        <v>143</v>
      </c>
      <c r="B1"/>
    </row>
    <row r="2" spans="1:8" x14ac:dyDescent="0.35">
      <c r="B2"/>
      <c r="H2" s="11" t="s">
        <v>212</v>
      </c>
    </row>
    <row r="3" spans="1:8" x14ac:dyDescent="0.35">
      <c r="C3"/>
    </row>
    <row r="12" spans="1:8" x14ac:dyDescent="0.35">
      <c r="B12" s="8" t="s">
        <v>396</v>
      </c>
      <c r="C12" s="4" t="s">
        <v>12</v>
      </c>
      <c r="D12" s="1" t="s">
        <v>13</v>
      </c>
      <c r="E12" s="1" t="s">
        <v>14</v>
      </c>
      <c r="F12" s="1" t="s">
        <v>15</v>
      </c>
    </row>
    <row r="13" spans="1:8" x14ac:dyDescent="0.35">
      <c r="B13" s="8"/>
      <c r="C13" s="4"/>
      <c r="D13" s="1"/>
      <c r="E13" s="1"/>
      <c r="F13" s="1"/>
    </row>
    <row r="14" spans="1:8" x14ac:dyDescent="0.35">
      <c r="B14" s="47" t="s">
        <v>11</v>
      </c>
      <c r="C14" s="30">
        <v>150922211</v>
      </c>
      <c r="D14" s="2" t="s">
        <v>111</v>
      </c>
      <c r="E14" t="s">
        <v>513</v>
      </c>
      <c r="F14" t="s">
        <v>708</v>
      </c>
    </row>
    <row r="15" spans="1:8" x14ac:dyDescent="0.35">
      <c r="B15" s="47"/>
      <c r="C15" s="5">
        <v>12668</v>
      </c>
      <c r="D15" s="2" t="s">
        <v>86</v>
      </c>
      <c r="E15" t="s">
        <v>215</v>
      </c>
      <c r="F15" t="s">
        <v>480</v>
      </c>
    </row>
    <row r="16" spans="1:8" x14ac:dyDescent="0.35">
      <c r="B16" s="47"/>
      <c r="C16" s="30">
        <f>C14/C15</f>
        <v>11913.65732554468</v>
      </c>
      <c r="D16" s="2" t="s">
        <v>111</v>
      </c>
      <c r="E16" t="s">
        <v>145</v>
      </c>
      <c r="F16" t="s">
        <v>23</v>
      </c>
    </row>
    <row r="17" spans="2:6" x14ac:dyDescent="0.35">
      <c r="B17" s="47"/>
      <c r="C17" s="5">
        <v>21</v>
      </c>
      <c r="D17" s="2" t="s">
        <v>217</v>
      </c>
      <c r="E17" t="s">
        <v>218</v>
      </c>
      <c r="F17" t="s">
        <v>219</v>
      </c>
    </row>
    <row r="18" spans="2:6" x14ac:dyDescent="0.35">
      <c r="B18" s="47"/>
      <c r="C18" s="5">
        <v>20</v>
      </c>
      <c r="D18" s="2" t="s">
        <v>112</v>
      </c>
      <c r="E18" t="s">
        <v>220</v>
      </c>
      <c r="F18" t="s">
        <v>221</v>
      </c>
    </row>
    <row r="19" spans="2:6" x14ac:dyDescent="0.35">
      <c r="B19" s="47"/>
      <c r="C19" s="5">
        <f>C18/100*C17</f>
        <v>4.2</v>
      </c>
      <c r="D19" s="2" t="s">
        <v>217</v>
      </c>
      <c r="E19" t="s">
        <v>222</v>
      </c>
      <c r="F19" t="s">
        <v>23</v>
      </c>
    </row>
    <row r="20" spans="2:6" x14ac:dyDescent="0.35">
      <c r="B20" s="47"/>
      <c r="C20" s="5">
        <v>0</v>
      </c>
      <c r="D20" s="2" t="s">
        <v>112</v>
      </c>
      <c r="E20" t="s">
        <v>223</v>
      </c>
      <c r="F20" t="s">
        <v>221</v>
      </c>
    </row>
    <row r="21" spans="2:6" x14ac:dyDescent="0.35">
      <c r="B21" s="47"/>
      <c r="C21" s="5">
        <f>C20/100*C17</f>
        <v>0</v>
      </c>
      <c r="D21" s="2" t="s">
        <v>217</v>
      </c>
      <c r="E21" t="s">
        <v>224</v>
      </c>
      <c r="F21" t="s">
        <v>23</v>
      </c>
    </row>
    <row r="22" spans="2:6" x14ac:dyDescent="0.35">
      <c r="B22" s="47"/>
      <c r="C22" s="5">
        <v>80</v>
      </c>
      <c r="D22" s="2" t="s">
        <v>112</v>
      </c>
      <c r="E22" t="s">
        <v>225</v>
      </c>
      <c r="F22" t="s">
        <v>221</v>
      </c>
    </row>
    <row r="23" spans="2:6" x14ac:dyDescent="0.35">
      <c r="B23" s="47"/>
      <c r="C23" s="5">
        <f>C22/100*C17</f>
        <v>16.8</v>
      </c>
      <c r="D23" s="2" t="s">
        <v>217</v>
      </c>
      <c r="E23" t="s">
        <v>226</v>
      </c>
      <c r="F23" t="s">
        <v>23</v>
      </c>
    </row>
    <row r="24" spans="2:6" x14ac:dyDescent="0.35">
      <c r="B24" s="47"/>
      <c r="C24" s="5">
        <f>1/0.68</f>
        <v>1.4705882352941175</v>
      </c>
      <c r="D24" s="2" t="s">
        <v>570</v>
      </c>
      <c r="E24" t="s">
        <v>709</v>
      </c>
      <c r="F24" t="s">
        <v>483</v>
      </c>
    </row>
    <row r="26" spans="2:6" x14ac:dyDescent="0.35">
      <c r="B26" s="47" t="s">
        <v>230</v>
      </c>
      <c r="C26" s="6">
        <f>59611000</f>
        <v>59611000</v>
      </c>
      <c r="D26" s="2" t="s">
        <v>231</v>
      </c>
      <c r="E26" t="s">
        <v>167</v>
      </c>
      <c r="F26" s="24" t="s">
        <v>550</v>
      </c>
    </row>
    <row r="27" spans="2:6" x14ac:dyDescent="0.35">
      <c r="B27" s="47"/>
      <c r="C27" s="6">
        <f>390*C15</f>
        <v>4940520</v>
      </c>
      <c r="D27" s="2" t="s">
        <v>231</v>
      </c>
      <c r="E27" t="s">
        <v>233</v>
      </c>
      <c r="F27" t="s">
        <v>550</v>
      </c>
    </row>
    <row r="28" spans="2:6" x14ac:dyDescent="0.35">
      <c r="B28" s="47"/>
      <c r="C28" s="6">
        <f>40*C15</f>
        <v>506720</v>
      </c>
      <c r="D28" s="2" t="s">
        <v>231</v>
      </c>
      <c r="E28" t="s">
        <v>234</v>
      </c>
      <c r="F28" t="s">
        <v>550</v>
      </c>
    </row>
    <row r="29" spans="2:6" x14ac:dyDescent="0.35">
      <c r="B29" s="47"/>
      <c r="C29" s="6">
        <f>SUM(C26:C28)</f>
        <v>65058240</v>
      </c>
      <c r="D29" s="2" t="s">
        <v>231</v>
      </c>
      <c r="E29" t="s">
        <v>235</v>
      </c>
      <c r="F29" t="s">
        <v>23</v>
      </c>
    </row>
    <row r="31" spans="2:6" x14ac:dyDescent="0.35">
      <c r="B31" s="47" t="s">
        <v>236</v>
      </c>
      <c r="C31" s="5">
        <v>1059</v>
      </c>
      <c r="D31" s="2" t="s">
        <v>169</v>
      </c>
      <c r="E31" t="s">
        <v>237</v>
      </c>
      <c r="F31" t="s">
        <v>238</v>
      </c>
    </row>
    <row r="32" spans="2:6" x14ac:dyDescent="0.35">
      <c r="B32" s="47"/>
      <c r="C32" s="6">
        <f>C31*'General Data'!B4*10^6</f>
        <v>293343000</v>
      </c>
      <c r="D32" s="2" t="s">
        <v>239</v>
      </c>
      <c r="E32" t="s">
        <v>237</v>
      </c>
      <c r="F32" t="s">
        <v>23</v>
      </c>
    </row>
    <row r="33" spans="2:8" x14ac:dyDescent="0.35">
      <c r="B33" s="47"/>
      <c r="C33" s="6">
        <f>C32/'General Data'!B10</f>
        <v>182977.39995853201</v>
      </c>
      <c r="D33" s="2" t="s">
        <v>110</v>
      </c>
      <c r="E33" t="s">
        <v>240</v>
      </c>
      <c r="F33" t="s">
        <v>23</v>
      </c>
    </row>
    <row r="34" spans="2:8" x14ac:dyDescent="0.35">
      <c r="B34" s="47"/>
      <c r="C34" s="30">
        <f>C33*'General Data'!B16</f>
        <v>16833920.796184946</v>
      </c>
      <c r="D34" s="2" t="s">
        <v>111</v>
      </c>
      <c r="E34" t="s">
        <v>241</v>
      </c>
      <c r="F34" t="s">
        <v>23</v>
      </c>
    </row>
    <row r="35" spans="2:8" x14ac:dyDescent="0.35">
      <c r="B35" s="47"/>
      <c r="C35" s="5">
        <f>C34/C14*100</f>
        <v>11.154038020411022</v>
      </c>
      <c r="D35" s="2" t="s">
        <v>112</v>
      </c>
      <c r="E35" t="s">
        <v>242</v>
      </c>
      <c r="F35" t="s">
        <v>23</v>
      </c>
    </row>
    <row r="37" spans="2:8" x14ac:dyDescent="0.35">
      <c r="B37" s="47" t="s">
        <v>243</v>
      </c>
      <c r="C37" s="5">
        <f>C31</f>
        <v>1059</v>
      </c>
      <c r="D37" s="2" t="s">
        <v>169</v>
      </c>
      <c r="E37" t="s">
        <v>237</v>
      </c>
      <c r="F37" t="s">
        <v>238</v>
      </c>
    </row>
    <row r="38" spans="2:8" x14ac:dyDescent="0.35">
      <c r="B38" s="47"/>
      <c r="C38" s="5">
        <v>0</v>
      </c>
      <c r="D38" s="2" t="s">
        <v>169</v>
      </c>
      <c r="E38" t="s">
        <v>244</v>
      </c>
      <c r="F38" t="s">
        <v>238</v>
      </c>
    </row>
    <row r="39" spans="2:8" x14ac:dyDescent="0.35">
      <c r="B39" s="47"/>
      <c r="C39" s="5">
        <v>162</v>
      </c>
      <c r="D39" s="2" t="s">
        <v>169</v>
      </c>
      <c r="E39" t="s">
        <v>245</v>
      </c>
      <c r="F39" t="s">
        <v>238</v>
      </c>
    </row>
    <row r="40" spans="2:8" x14ac:dyDescent="0.35">
      <c r="B40" s="47"/>
      <c r="C40" s="5">
        <v>164</v>
      </c>
      <c r="D40" s="2" t="s">
        <v>169</v>
      </c>
      <c r="E40" t="s">
        <v>246</v>
      </c>
      <c r="F40" t="s">
        <v>238</v>
      </c>
    </row>
    <row r="41" spans="2:8" x14ac:dyDescent="0.35">
      <c r="B41" s="47"/>
      <c r="C41" s="5">
        <v>0</v>
      </c>
      <c r="D41" s="2" t="s">
        <v>169</v>
      </c>
      <c r="E41" t="s">
        <v>247</v>
      </c>
      <c r="F41" t="s">
        <v>238</v>
      </c>
      <c r="H41" s="11" t="s">
        <v>249</v>
      </c>
    </row>
    <row r="42" spans="2:8" x14ac:dyDescent="0.35">
      <c r="B42" s="47"/>
      <c r="C42" s="5">
        <f>C37-C38-C39-C40-C41</f>
        <v>733</v>
      </c>
      <c r="D42" s="2" t="s">
        <v>169</v>
      </c>
      <c r="E42" t="s">
        <v>250</v>
      </c>
      <c r="F42" t="s">
        <v>23</v>
      </c>
    </row>
    <row r="44" spans="2:8" x14ac:dyDescent="0.35">
      <c r="B44" s="47" t="s">
        <v>251</v>
      </c>
      <c r="C44" s="5">
        <f>C42</f>
        <v>733</v>
      </c>
      <c r="D44" s="2" t="s">
        <v>169</v>
      </c>
      <c r="E44" t="s">
        <v>250</v>
      </c>
      <c r="F44" t="s">
        <v>23</v>
      </c>
    </row>
    <row r="45" spans="2:8" x14ac:dyDescent="0.35">
      <c r="B45" s="47"/>
      <c r="C45" s="5">
        <v>343</v>
      </c>
      <c r="D45" s="2" t="s">
        <v>169</v>
      </c>
      <c r="E45" t="s">
        <v>252</v>
      </c>
      <c r="F45" t="s">
        <v>238</v>
      </c>
    </row>
    <row r="46" spans="2:8" x14ac:dyDescent="0.35">
      <c r="B46" s="47"/>
      <c r="C46" s="5">
        <f>C45/C44*100</f>
        <v>46.793997271487044</v>
      </c>
      <c r="D46" s="2" t="s">
        <v>112</v>
      </c>
      <c r="E46" t="s">
        <v>253</v>
      </c>
      <c r="F46" t="s">
        <v>23</v>
      </c>
    </row>
    <row r="47" spans="2:8" x14ac:dyDescent="0.35">
      <c r="B47" s="47"/>
      <c r="C47" s="5">
        <v>0</v>
      </c>
      <c r="D47" s="2" t="s">
        <v>169</v>
      </c>
      <c r="E47" t="s">
        <v>254</v>
      </c>
      <c r="F47" t="s">
        <v>238</v>
      </c>
    </row>
    <row r="48" spans="2:8" x14ac:dyDescent="0.35">
      <c r="B48" s="47"/>
      <c r="C48" s="5">
        <f>C47/C44*100</f>
        <v>0</v>
      </c>
      <c r="D48" s="2" t="s">
        <v>112</v>
      </c>
      <c r="E48" t="s">
        <v>255</v>
      </c>
      <c r="F48" t="s">
        <v>23</v>
      </c>
    </row>
    <row r="49" spans="1:6" x14ac:dyDescent="0.35">
      <c r="B49" s="47"/>
      <c r="C49" s="5">
        <v>208</v>
      </c>
      <c r="D49" s="2" t="s">
        <v>169</v>
      </c>
      <c r="E49" t="s">
        <v>666</v>
      </c>
      <c r="F49" t="s">
        <v>238</v>
      </c>
    </row>
    <row r="50" spans="1:6" x14ac:dyDescent="0.35">
      <c r="A50" s="10"/>
      <c r="B50" s="47"/>
      <c r="C50" s="5">
        <f>C49/C44*100</f>
        <v>28.376534788540248</v>
      </c>
      <c r="D50" s="2" t="s">
        <v>112</v>
      </c>
      <c r="E50" t="s">
        <v>667</v>
      </c>
      <c r="F50" t="s">
        <v>23</v>
      </c>
    </row>
    <row r="51" spans="1:6" x14ac:dyDescent="0.35">
      <c r="B51" s="47"/>
      <c r="C51" s="5">
        <v>189</v>
      </c>
      <c r="D51" s="2" t="s">
        <v>169</v>
      </c>
      <c r="E51" t="s">
        <v>262</v>
      </c>
      <c r="F51" t="s">
        <v>238</v>
      </c>
    </row>
    <row r="52" spans="1:6" x14ac:dyDescent="0.35">
      <c r="A52" s="10"/>
      <c r="B52" s="47"/>
      <c r="C52" s="5">
        <f>C51/C44*100</f>
        <v>25.784447476125511</v>
      </c>
      <c r="D52" s="2" t="s">
        <v>112</v>
      </c>
      <c r="E52" t="s">
        <v>263</v>
      </c>
      <c r="F52" t="s">
        <v>23</v>
      </c>
    </row>
    <row r="53" spans="1:6" x14ac:dyDescent="0.35">
      <c r="B53" s="47"/>
      <c r="C53" s="6">
        <f>C44*'General Data'!B4*10^6</f>
        <v>203041000.00000003</v>
      </c>
      <c r="D53" s="2" t="s">
        <v>239</v>
      </c>
      <c r="E53" t="s">
        <v>250</v>
      </c>
      <c r="F53" t="s">
        <v>23</v>
      </c>
    </row>
    <row r="54" spans="1:6" x14ac:dyDescent="0.35">
      <c r="B54" s="47"/>
      <c r="C54" s="6">
        <f>C53/'General Data'!B10</f>
        <v>126650.07948026816</v>
      </c>
      <c r="D54" s="2" t="s">
        <v>110</v>
      </c>
      <c r="E54" t="s">
        <v>265</v>
      </c>
      <c r="F54" t="s">
        <v>23</v>
      </c>
    </row>
    <row r="55" spans="1:6" x14ac:dyDescent="0.35">
      <c r="A55" s="10"/>
      <c r="B55" s="47"/>
      <c r="C55" s="30">
        <f>C54*'General Data'!B16</f>
        <v>11651807.312184671</v>
      </c>
      <c r="D55" s="2" t="s">
        <v>111</v>
      </c>
      <c r="E55" t="s">
        <v>266</v>
      </c>
      <c r="F55" t="s">
        <v>23</v>
      </c>
    </row>
    <row r="56" spans="1:6" x14ac:dyDescent="0.35">
      <c r="B56" s="47"/>
      <c r="C56" s="5">
        <f>C55/C14*100</f>
        <v>7.7204059196990373</v>
      </c>
      <c r="D56" s="2" t="s">
        <v>112</v>
      </c>
      <c r="E56" t="s">
        <v>267</v>
      </c>
      <c r="F56" t="s">
        <v>23</v>
      </c>
    </row>
    <row r="58" spans="1:6" ht="15" customHeight="1" x14ac:dyDescent="0.35">
      <c r="B58" s="47" t="s">
        <v>268</v>
      </c>
      <c r="C58" s="6">
        <f>C54*'General Data'!B12</f>
        <v>54150507.982583456</v>
      </c>
      <c r="D58" s="2" t="s">
        <v>269</v>
      </c>
      <c r="E58" t="s">
        <v>270</v>
      </c>
      <c r="F58" t="s">
        <v>23</v>
      </c>
    </row>
    <row r="59" spans="1:6" x14ac:dyDescent="0.35">
      <c r="B59" s="47"/>
      <c r="C59" s="5">
        <f>C58/C26*100</f>
        <v>90.839791284466713</v>
      </c>
      <c r="D59" s="2" t="s">
        <v>112</v>
      </c>
      <c r="E59" t="s">
        <v>271</v>
      </c>
      <c r="F59" t="s">
        <v>23</v>
      </c>
    </row>
    <row r="60" spans="1:6" x14ac:dyDescent="0.35">
      <c r="B60" s="47"/>
      <c r="C60" s="6">
        <f>((C45*'General Data'!$B$4*10^6)/'General Data'!$B$10)*'General Data'!$B$12</f>
        <v>25339187.227866475</v>
      </c>
      <c r="D60" s="2" t="s">
        <v>269</v>
      </c>
      <c r="E60" t="s">
        <v>272</v>
      </c>
      <c r="F60" t="s">
        <v>23</v>
      </c>
    </row>
    <row r="61" spans="1:6" x14ac:dyDescent="0.35">
      <c r="B61" s="47"/>
      <c r="C61" s="5">
        <f>C60/$C$26*100</f>
        <v>42.507569455077885</v>
      </c>
      <c r="D61" s="2" t="s">
        <v>112</v>
      </c>
      <c r="E61" t="s">
        <v>273</v>
      </c>
      <c r="F61" t="s">
        <v>23</v>
      </c>
    </row>
    <row r="62" spans="1:6" x14ac:dyDescent="0.35">
      <c r="B62" s="47"/>
      <c r="C62" s="5">
        <f>((C47*'General Data'!$B$4*10^6)/'General Data'!$B$10)*'General Data'!$B$12</f>
        <v>0</v>
      </c>
      <c r="D62" s="2" t="s">
        <v>269</v>
      </c>
      <c r="E62" t="s">
        <v>274</v>
      </c>
      <c r="F62" t="s">
        <v>23</v>
      </c>
    </row>
    <row r="63" spans="1:6" x14ac:dyDescent="0.35">
      <c r="B63" s="47"/>
      <c r="C63" s="5">
        <f>C62/$C$26*100</f>
        <v>0</v>
      </c>
      <c r="D63" s="2" t="s">
        <v>112</v>
      </c>
      <c r="E63" t="s">
        <v>275</v>
      </c>
      <c r="F63" t="s">
        <v>23</v>
      </c>
    </row>
    <row r="64" spans="1:6" x14ac:dyDescent="0.35">
      <c r="B64" s="47"/>
      <c r="C64" s="6">
        <f>((C49*'General Data'!$B$4*10^6)/'General Data'!$B$10)*'General Data'!$B$12</f>
        <v>15366037.735849058</v>
      </c>
      <c r="D64" s="2" t="s">
        <v>269</v>
      </c>
      <c r="E64" t="s">
        <v>276</v>
      </c>
      <c r="F64" t="s">
        <v>23</v>
      </c>
    </row>
    <row r="65" spans="1:8" x14ac:dyDescent="0.35">
      <c r="A65" s="10"/>
      <c r="B65" s="47"/>
      <c r="C65" s="5">
        <f>C64/$C$26*100</f>
        <v>25.77718497567405</v>
      </c>
      <c r="D65" s="2" t="s">
        <v>112</v>
      </c>
      <c r="E65" t="s">
        <v>277</v>
      </c>
      <c r="F65" t="s">
        <v>23</v>
      </c>
    </row>
    <row r="66" spans="1:8" x14ac:dyDescent="0.35">
      <c r="B66" s="47"/>
      <c r="C66" s="6">
        <f>((C51*'General Data'!$B$4*10^6)/'General Data'!$B$10)*'General Data'!$B$12</f>
        <v>13962409.288824381</v>
      </c>
      <c r="D66" s="2" t="s">
        <v>269</v>
      </c>
      <c r="E66" t="s">
        <v>282</v>
      </c>
      <c r="F66" t="s">
        <v>23</v>
      </c>
    </row>
    <row r="67" spans="1:8" x14ac:dyDescent="0.35">
      <c r="B67" s="47"/>
      <c r="C67" s="5">
        <f>C66/$C$26*100</f>
        <v>23.422538271165358</v>
      </c>
      <c r="D67" s="2" t="s">
        <v>112</v>
      </c>
      <c r="E67" t="s">
        <v>283</v>
      </c>
      <c r="F67" t="s">
        <v>23</v>
      </c>
    </row>
    <row r="69" spans="1:8" x14ac:dyDescent="0.35">
      <c r="B69" s="47" t="s">
        <v>284</v>
      </c>
      <c r="C69" s="5">
        <v>738</v>
      </c>
      <c r="D69" s="2" t="s">
        <v>169</v>
      </c>
      <c r="E69" t="s">
        <v>285</v>
      </c>
      <c r="F69" t="s">
        <v>238</v>
      </c>
    </row>
    <row r="70" spans="1:8" x14ac:dyDescent="0.35">
      <c r="B70" s="47"/>
      <c r="C70" s="5">
        <f>C69*'General Data'!B4/1000</f>
        <v>0.20442600000000002</v>
      </c>
      <c r="D70" s="2" t="s">
        <v>158</v>
      </c>
      <c r="E70" t="s">
        <v>286</v>
      </c>
      <c r="F70" t="s">
        <v>23</v>
      </c>
    </row>
    <row r="71" spans="1:8" x14ac:dyDescent="0.35">
      <c r="B71" s="47"/>
      <c r="C71" s="5">
        <v>734</v>
      </c>
      <c r="D71" s="2" t="s">
        <v>169</v>
      </c>
      <c r="E71" t="s">
        <v>287</v>
      </c>
      <c r="F71" t="s">
        <v>238</v>
      </c>
    </row>
    <row r="72" spans="1:8" x14ac:dyDescent="0.35">
      <c r="B72" s="47"/>
      <c r="C72" s="5">
        <f>C71/C69*100</f>
        <v>99.45799457994579</v>
      </c>
      <c r="D72" s="2" t="s">
        <v>112</v>
      </c>
      <c r="E72" t="s">
        <v>288</v>
      </c>
      <c r="F72" t="s">
        <v>23</v>
      </c>
    </row>
    <row r="73" spans="1:8" x14ac:dyDescent="0.35">
      <c r="B73" s="47"/>
      <c r="C73" s="5">
        <v>0</v>
      </c>
      <c r="D73" s="2" t="s">
        <v>169</v>
      </c>
      <c r="E73" t="s">
        <v>289</v>
      </c>
      <c r="F73" t="s">
        <v>238</v>
      </c>
    </row>
    <row r="74" spans="1:8" x14ac:dyDescent="0.35">
      <c r="B74" s="47"/>
      <c r="C74" s="5">
        <f>C73/C69*100</f>
        <v>0</v>
      </c>
      <c r="D74" s="2" t="s">
        <v>112</v>
      </c>
      <c r="E74" t="s">
        <v>290</v>
      </c>
      <c r="F74" t="s">
        <v>23</v>
      </c>
    </row>
    <row r="75" spans="1:8" x14ac:dyDescent="0.35">
      <c r="B75" s="47"/>
      <c r="C75" s="5">
        <v>4</v>
      </c>
      <c r="D75" s="2" t="s">
        <v>169</v>
      </c>
      <c r="E75" t="s">
        <v>291</v>
      </c>
      <c r="F75" t="s">
        <v>238</v>
      </c>
    </row>
    <row r="76" spans="1:8" x14ac:dyDescent="0.35">
      <c r="A76" s="10"/>
      <c r="B76" s="47"/>
      <c r="C76" s="5">
        <f>C75/C69*100</f>
        <v>0.54200542005420049</v>
      </c>
      <c r="D76" s="2" t="s">
        <v>112</v>
      </c>
      <c r="E76" t="s">
        <v>292</v>
      </c>
      <c r="F76" t="s">
        <v>23</v>
      </c>
      <c r="H76" s="11" t="s">
        <v>293</v>
      </c>
    </row>
    <row r="77" spans="1:8" x14ac:dyDescent="0.35">
      <c r="B77" s="9"/>
    </row>
    <row r="78" spans="1:8" x14ac:dyDescent="0.35">
      <c r="B78" s="47" t="s">
        <v>294</v>
      </c>
      <c r="C78" s="5">
        <v>0.04</v>
      </c>
      <c r="D78" s="2" t="s">
        <v>158</v>
      </c>
      <c r="E78" t="s">
        <v>295</v>
      </c>
      <c r="F78" t="s">
        <v>486</v>
      </c>
    </row>
    <row r="79" spans="1:8" x14ac:dyDescent="0.35">
      <c r="B79" s="47"/>
      <c r="C79" s="5">
        <v>0</v>
      </c>
      <c r="D79" s="2" t="s">
        <v>158</v>
      </c>
      <c r="E79" t="s">
        <v>297</v>
      </c>
      <c r="F79" t="s">
        <v>486</v>
      </c>
    </row>
    <row r="80" spans="1:8" x14ac:dyDescent="0.35">
      <c r="A80" s="10"/>
      <c r="B80" s="47"/>
      <c r="C80" s="5">
        <f>C79/C78*100</f>
        <v>0</v>
      </c>
      <c r="D80" s="2" t="s">
        <v>112</v>
      </c>
      <c r="E80" t="s">
        <v>298</v>
      </c>
      <c r="F80" t="s">
        <v>23</v>
      </c>
    </row>
    <row r="81" spans="1:6" x14ac:dyDescent="0.35">
      <c r="B81" s="47"/>
      <c r="C81" s="5">
        <v>3.6999999999999998E-2</v>
      </c>
      <c r="D81" s="2" t="s">
        <v>158</v>
      </c>
      <c r="E81" t="s">
        <v>299</v>
      </c>
      <c r="F81" t="s">
        <v>486</v>
      </c>
    </row>
    <row r="82" spans="1:6" x14ac:dyDescent="0.35">
      <c r="B82" s="47"/>
      <c r="C82" s="5">
        <f>C81/C78*100</f>
        <v>92.5</v>
      </c>
      <c r="D82" s="2" t="s">
        <v>112</v>
      </c>
      <c r="E82" t="s">
        <v>300</v>
      </c>
      <c r="F82" t="s">
        <v>23</v>
      </c>
    </row>
    <row r="83" spans="1:6" x14ac:dyDescent="0.35">
      <c r="A83" s="10"/>
      <c r="B83" s="47"/>
      <c r="C83" s="5">
        <v>0</v>
      </c>
      <c r="D83" s="2" t="s">
        <v>158</v>
      </c>
      <c r="E83" t="s">
        <v>301</v>
      </c>
      <c r="F83" t="s">
        <v>487</v>
      </c>
    </row>
    <row r="84" spans="1:6" x14ac:dyDescent="0.35">
      <c r="B84" s="47"/>
      <c r="C84" s="5">
        <f>C83/C78*100</f>
        <v>0</v>
      </c>
      <c r="D84" s="2" t="s">
        <v>112</v>
      </c>
      <c r="E84" t="s">
        <v>302</v>
      </c>
      <c r="F84" t="s">
        <v>23</v>
      </c>
    </row>
    <row r="85" spans="1:6" x14ac:dyDescent="0.35">
      <c r="A85" s="10"/>
      <c r="B85" s="47"/>
      <c r="C85" s="5">
        <v>3.0000000000000001E-3</v>
      </c>
      <c r="D85" s="2" t="s">
        <v>158</v>
      </c>
      <c r="E85" t="s">
        <v>409</v>
      </c>
      <c r="F85" t="s">
        <v>486</v>
      </c>
    </row>
    <row r="86" spans="1:6" x14ac:dyDescent="0.35">
      <c r="A86" s="10"/>
      <c r="B86" s="47"/>
      <c r="C86" s="5">
        <f>C85/C78*100</f>
        <v>7.5</v>
      </c>
      <c r="D86" s="2" t="s">
        <v>112</v>
      </c>
      <c r="E86" t="s">
        <v>410</v>
      </c>
      <c r="F86" t="s">
        <v>23</v>
      </c>
    </row>
    <row r="87" spans="1:6" x14ac:dyDescent="0.35">
      <c r="A87" s="10"/>
      <c r="B87" s="47"/>
      <c r="C87" s="5">
        <v>0</v>
      </c>
      <c r="D87" s="2" t="s">
        <v>158</v>
      </c>
      <c r="E87" t="s">
        <v>411</v>
      </c>
      <c r="F87" t="s">
        <v>486</v>
      </c>
    </row>
    <row r="88" spans="1:6" x14ac:dyDescent="0.35">
      <c r="A88" s="10"/>
      <c r="B88" s="47"/>
      <c r="C88" s="5">
        <f>C87/C78*100</f>
        <v>0</v>
      </c>
      <c r="D88" s="2" t="s">
        <v>112</v>
      </c>
      <c r="E88" t="s">
        <v>488</v>
      </c>
      <c r="F88" t="s">
        <v>23</v>
      </c>
    </row>
    <row r="90" spans="1:6" x14ac:dyDescent="0.35">
      <c r="A90" s="36"/>
      <c r="B90" s="47" t="s">
        <v>316</v>
      </c>
      <c r="C90" s="30">
        <f>((C45*'General Data'!$B$6)/'General Data'!$B$10)*'General Data'!$B$16*10^9</f>
        <v>5452346.3957426213</v>
      </c>
      <c r="D90" s="2" t="s">
        <v>111</v>
      </c>
      <c r="E90" s="27" t="s">
        <v>317</v>
      </c>
      <c r="F90" t="s">
        <v>23</v>
      </c>
    </row>
    <row r="91" spans="1:6" x14ac:dyDescent="0.35">
      <c r="B91" s="47"/>
      <c r="C91" s="5">
        <f>C46*C54/100</f>
        <v>59264.634736332853</v>
      </c>
      <c r="D91" s="2" t="s">
        <v>110</v>
      </c>
      <c r="E91" s="27" t="s">
        <v>317</v>
      </c>
      <c r="F91" t="s">
        <v>23</v>
      </c>
    </row>
    <row r="92" spans="1:6" x14ac:dyDescent="0.35">
      <c r="B92" s="47"/>
      <c r="C92" s="30">
        <f>C55*C50/100</f>
        <v>3306379.1554357596</v>
      </c>
      <c r="D92" s="2" t="s">
        <v>111</v>
      </c>
      <c r="E92" s="27" t="s">
        <v>675</v>
      </c>
      <c r="F92" t="s">
        <v>23</v>
      </c>
    </row>
    <row r="93" spans="1:6" x14ac:dyDescent="0.35">
      <c r="B93" s="47"/>
      <c r="C93" s="5">
        <f>C54*C50/100</f>
        <v>35938.90386343217</v>
      </c>
      <c r="D93" s="2" t="s">
        <v>110</v>
      </c>
      <c r="E93" s="27" t="s">
        <v>675</v>
      </c>
      <c r="F93" t="s">
        <v>23</v>
      </c>
    </row>
    <row r="95" spans="1:6" x14ac:dyDescent="0.35">
      <c r="B95" s="47" t="s">
        <v>321</v>
      </c>
      <c r="C95" s="5">
        <f>C91*'General Data'!$B$7/'General Data'!$B$25/1000</f>
        <v>2778.2530619079366</v>
      </c>
      <c r="D95" s="2" t="s">
        <v>322</v>
      </c>
      <c r="E95" s="27" t="s">
        <v>323</v>
      </c>
      <c r="F95" t="s">
        <v>23</v>
      </c>
    </row>
    <row r="96" spans="1:6" x14ac:dyDescent="0.35">
      <c r="B96" s="47"/>
      <c r="C96" s="5">
        <f>C95*0.5</f>
        <v>1389.1265309539683</v>
      </c>
      <c r="D96" s="2" t="s">
        <v>322</v>
      </c>
      <c r="E96" s="27" t="s">
        <v>324</v>
      </c>
      <c r="F96" t="s">
        <v>23</v>
      </c>
    </row>
    <row r="97" spans="2:6" x14ac:dyDescent="0.35">
      <c r="B97" s="47"/>
      <c r="C97" s="5">
        <f>C95*0.2</f>
        <v>555.65061238158739</v>
      </c>
      <c r="D97" s="2" t="s">
        <v>322</v>
      </c>
      <c r="E97" s="27" t="s">
        <v>325</v>
      </c>
      <c r="F97" t="s">
        <v>23</v>
      </c>
    </row>
    <row r="98" spans="2:6" x14ac:dyDescent="0.35">
      <c r="B98" s="47"/>
      <c r="C98" s="5">
        <f>C93*'General Data'!$B$7/'General Data'!$B$25/1000</f>
        <v>1684.7715360841132</v>
      </c>
      <c r="D98" s="2" t="s">
        <v>322</v>
      </c>
      <c r="E98" s="27" t="s">
        <v>676</v>
      </c>
      <c r="F98" t="s">
        <v>23</v>
      </c>
    </row>
    <row r="99" spans="2:6" x14ac:dyDescent="0.35">
      <c r="B99" s="47"/>
      <c r="C99" s="5">
        <f>C98*0.5</f>
        <v>842.38576804205661</v>
      </c>
      <c r="D99" s="2" t="s">
        <v>322</v>
      </c>
      <c r="E99" s="27" t="s">
        <v>677</v>
      </c>
      <c r="F99" t="s">
        <v>23</v>
      </c>
    </row>
    <row r="100" spans="2:6" x14ac:dyDescent="0.35">
      <c r="B100" s="47"/>
      <c r="C100" s="5">
        <f>C98*0.2</f>
        <v>336.95430721682266</v>
      </c>
      <c r="D100" s="2" t="s">
        <v>322</v>
      </c>
      <c r="E100" s="27" t="s">
        <v>678</v>
      </c>
      <c r="F100" t="s">
        <v>23</v>
      </c>
    </row>
    <row r="102" spans="2:6" x14ac:dyDescent="0.35">
      <c r="B102" s="47" t="s">
        <v>335</v>
      </c>
      <c r="C102" s="5">
        <f>SUM(C95,C98)</f>
        <v>4463.0245979920501</v>
      </c>
      <c r="D102" s="2" t="s">
        <v>322</v>
      </c>
      <c r="E102" s="27" t="s">
        <v>336</v>
      </c>
      <c r="F102" t="s">
        <v>23</v>
      </c>
    </row>
    <row r="103" spans="2:6" x14ac:dyDescent="0.35">
      <c r="B103" s="47"/>
      <c r="C103" s="5">
        <f>(C102*1000)*'General Data'!$B$26/10^9</f>
        <v>0.13389073793976153</v>
      </c>
      <c r="D103" s="2" t="s">
        <v>337</v>
      </c>
      <c r="E103" s="27" t="s">
        <v>338</v>
      </c>
      <c r="F103" t="s">
        <v>23</v>
      </c>
    </row>
    <row r="104" spans="2:6" x14ac:dyDescent="0.35">
      <c r="B104" s="47"/>
      <c r="C104" s="5">
        <f>(C102*1000)*'General Data'!$B$27/10^9</f>
        <v>0.22315122989960254</v>
      </c>
      <c r="D104" s="2" t="s">
        <v>339</v>
      </c>
      <c r="E104" s="27" t="s">
        <v>340</v>
      </c>
      <c r="F104" t="s">
        <v>23</v>
      </c>
    </row>
    <row r="105" spans="2:6" x14ac:dyDescent="0.35">
      <c r="B105" s="47"/>
      <c r="C105" s="5">
        <f>C102/'General Data'!$B$28</f>
        <v>25.502997702811715</v>
      </c>
      <c r="D105" s="2" t="s">
        <v>341</v>
      </c>
      <c r="E105" s="27" t="s">
        <v>342</v>
      </c>
      <c r="F105" t="s">
        <v>23</v>
      </c>
    </row>
    <row r="106" spans="2:6" x14ac:dyDescent="0.35">
      <c r="E106" s="27"/>
    </row>
    <row r="107" spans="2:6" ht="15" customHeight="1" x14ac:dyDescent="0.35">
      <c r="B107" s="47" t="s">
        <v>710</v>
      </c>
      <c r="C107" s="5">
        <v>5</v>
      </c>
      <c r="D107" s="2" t="s">
        <v>86</v>
      </c>
      <c r="E107" t="s">
        <v>711</v>
      </c>
      <c r="F107" t="s">
        <v>712</v>
      </c>
    </row>
    <row r="108" spans="2:6" x14ac:dyDescent="0.35">
      <c r="B108" s="47"/>
      <c r="C108" s="6">
        <f>(C107/'Cook Islands'!C125)*'Cook Islands'!C127</f>
        <v>17039922.103213243</v>
      </c>
      <c r="D108" s="2" t="s">
        <v>310</v>
      </c>
      <c r="E108" t="s">
        <v>311</v>
      </c>
      <c r="F108" t="s">
        <v>415</v>
      </c>
    </row>
    <row r="109" spans="2:6" x14ac:dyDescent="0.35">
      <c r="B109" s="47"/>
      <c r="C109" s="6">
        <f>C108*'General Data'!B21</f>
        <v>53846153.846153848</v>
      </c>
      <c r="D109" s="2" t="s">
        <v>147</v>
      </c>
      <c r="E109" t="s">
        <v>312</v>
      </c>
      <c r="F109" t="s">
        <v>23</v>
      </c>
    </row>
    <row r="111" spans="2:6" x14ac:dyDescent="0.35">
      <c r="B111" s="7" t="s">
        <v>420</v>
      </c>
      <c r="F111" t="s">
        <v>713</v>
      </c>
    </row>
    <row r="113" spans="2:6" x14ac:dyDescent="0.35">
      <c r="B113" s="7" t="s">
        <v>714</v>
      </c>
      <c r="F113" t="s">
        <v>715</v>
      </c>
    </row>
    <row r="115" spans="2:6" x14ac:dyDescent="0.35">
      <c r="B115" s="7" t="s">
        <v>716</v>
      </c>
      <c r="F115" t="s">
        <v>717</v>
      </c>
    </row>
    <row r="117" spans="2:6" x14ac:dyDescent="0.35">
      <c r="B117" s="7" t="s">
        <v>718</v>
      </c>
      <c r="F117" t="s">
        <v>719</v>
      </c>
    </row>
  </sheetData>
  <mergeCells count="12">
    <mergeCell ref="B107:B109"/>
    <mergeCell ref="B14:B24"/>
    <mergeCell ref="B26:B29"/>
    <mergeCell ref="B31:B35"/>
    <mergeCell ref="B37:B42"/>
    <mergeCell ref="B44:B56"/>
    <mergeCell ref="B58:B67"/>
    <mergeCell ref="B90:B93"/>
    <mergeCell ref="B95:B100"/>
    <mergeCell ref="B102:B105"/>
    <mergeCell ref="B69:B76"/>
    <mergeCell ref="B78:B8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DF54604B29254981DB5C71D92A62B1" ma:contentTypeVersion="13" ma:contentTypeDescription="Create a new document." ma:contentTypeScope="" ma:versionID="59ac3bad22c8f0285872822e1b672555">
  <xsd:schema xmlns:xsd="http://www.w3.org/2001/XMLSchema" xmlns:xs="http://www.w3.org/2001/XMLSchema" xmlns:p="http://schemas.microsoft.com/office/2006/metadata/properties" xmlns:ns2="737afb2c-b8a0-48d4-a054-a2107e78a33e" xmlns:ns3="685ad514-0c43-4d73-b47b-36e0724a9727" targetNamespace="http://schemas.microsoft.com/office/2006/metadata/properties" ma:root="true" ma:fieldsID="cbddca1d05727de3c9c1bcbd7e0a8392" ns2:_="" ns3:_="">
    <xsd:import namespace="737afb2c-b8a0-48d4-a054-a2107e78a33e"/>
    <xsd:import namespace="685ad514-0c43-4d73-b47b-36e0724a97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afb2c-b8a0-48d4-a054-a2107e78a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b026aac-6b52-4d7e-a64d-f3ee90946f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ad514-0c43-4d73-b47b-36e0724a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9fa2161-21f5-46bc-a474-d01e8cb9d1b9}" ma:internalName="TaxCatchAll" ma:showField="CatchAllData" ma:web="685ad514-0c43-4d73-b47b-36e0724a97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5ad514-0c43-4d73-b47b-36e0724a9727" xsi:nil="true"/>
    <lcf76f155ced4ddcb4097134ff3c332f xmlns="737afb2c-b8a0-48d4-a054-a2107e78a3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C0DA12-EB36-44D6-963F-5DBD5E134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7afb2c-b8a0-48d4-a054-a2107e78a33e"/>
    <ds:schemaRef ds:uri="685ad514-0c43-4d73-b47b-36e0724a97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A30181-12B0-4714-9B17-D18E1B9728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68BE01-CF41-44FB-A171-5EADCB439C62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685ad514-0c43-4d73-b47b-36e0724a9727"/>
    <ds:schemaRef ds:uri="http://schemas.microsoft.com/office/2006/documentManagement/types"/>
    <ds:schemaRef ds:uri="http://www.w3.org/XML/1998/namespace"/>
    <ds:schemaRef ds:uri="737afb2c-b8a0-48d4-a054-a2107e78a3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Definitions</vt:lpstr>
      <vt:lpstr>General Data</vt:lpstr>
      <vt:lpstr>Emission Conversions </vt:lpstr>
      <vt:lpstr>Comparison and Overall</vt:lpstr>
      <vt:lpstr>Fiji</vt:lpstr>
      <vt:lpstr>Samoa</vt:lpstr>
      <vt:lpstr>Vanuatu</vt:lpstr>
      <vt:lpstr>Solomon Islands</vt:lpstr>
      <vt:lpstr>Papua New Guinea</vt:lpstr>
      <vt:lpstr>New Caledonia</vt:lpstr>
      <vt:lpstr>Kiribati</vt:lpstr>
      <vt:lpstr>Micronesia</vt:lpstr>
      <vt:lpstr>Tonga</vt:lpstr>
      <vt:lpstr>Cook Islands</vt:lpstr>
      <vt:lpstr>Marshall Islands</vt:lpstr>
      <vt:lpstr>Tuvalu</vt:lpstr>
      <vt:lpstr>Nauru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Muhammad Haider Khan</dc:creator>
  <cp:keywords/>
  <dc:description/>
  <cp:lastModifiedBy>Josh Leverett</cp:lastModifiedBy>
  <cp:revision/>
  <dcterms:created xsi:type="dcterms:W3CDTF">2023-06-27T01:31:39Z</dcterms:created>
  <dcterms:modified xsi:type="dcterms:W3CDTF">2024-05-21T01:37:40Z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0x0101009FDF54604B29254981DB5C71D92A62B1</vt:lpwstr>
  </property>
  <property fmtid="{D5CDD505-2E9C-101B-9397-08002B2CF9AE}" pid="3" name="MediaServiceImageTags">
    <vt:lpwstr/>
  </property>
</Properties>
</file>